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starosta\Documents\Obecní úřad Orlické Podhůří2\Projekty\MMR 2023\Zadávací dokumentace\"/>
    </mc:Choice>
  </mc:AlternateContent>
  <xr:revisionPtr revIDLastSave="0" documentId="8_{4CC6D0C9-0037-456D-8EE9-6AC1E51D48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ace stavby" sheetId="1" r:id="rId1"/>
    <sheet name="D.1.1 - Architektonicko s..." sheetId="2" r:id="rId2"/>
    <sheet name="D.1.4.1 - Zdravotně techn..." sheetId="3" r:id="rId3"/>
    <sheet name="D.1.4.2 - Vzduchotechnika" sheetId="4" r:id="rId4"/>
    <sheet name="D.1.4.3 - Elektroinstalace" sheetId="5" r:id="rId5"/>
    <sheet name="Seznam figur" sheetId="6" r:id="rId6"/>
  </sheets>
  <definedNames>
    <definedName name="_xlnm._FilterDatabase" localSheetId="1" hidden="1">'D.1.1 - Architektonicko s...'!$C$137:$K$467</definedName>
    <definedName name="_xlnm._FilterDatabase" localSheetId="2" hidden="1">'D.1.4.1 - Zdravotně techn...'!$C$126:$K$337</definedName>
    <definedName name="_xlnm._FilterDatabase" localSheetId="3" hidden="1">'D.1.4.2 - Vzduchotechnika'!$C$117:$K$158</definedName>
    <definedName name="_xlnm._FilterDatabase" localSheetId="4" hidden="1">'D.1.4.3 - Elektroinstalace'!$C$126:$K$390</definedName>
    <definedName name="_xlnm.Print_Titles" localSheetId="1">'D.1.1 - Architektonicko s...'!$137:$137</definedName>
    <definedName name="_xlnm.Print_Titles" localSheetId="2">'D.1.4.1 - Zdravotně techn...'!$126:$126</definedName>
    <definedName name="_xlnm.Print_Titles" localSheetId="3">'D.1.4.2 - Vzduchotechnika'!$117:$117</definedName>
    <definedName name="_xlnm.Print_Titles" localSheetId="4">'D.1.4.3 - Elektroinstalace'!$126:$126</definedName>
    <definedName name="_xlnm.Print_Titles" localSheetId="0">'Rekapitulace stavby'!$92:$92</definedName>
    <definedName name="_xlnm.Print_Titles" localSheetId="5">'Seznam figur'!$9:$9</definedName>
    <definedName name="_xlnm.Print_Area" localSheetId="1">'D.1.1 - Architektonicko s...'!$C$4:$J$76,'D.1.1 - Architektonicko s...'!$C$82:$J$119,'D.1.1 - Architektonicko s...'!$C$125:$K$467</definedName>
    <definedName name="_xlnm.Print_Area" localSheetId="2">'D.1.4.1 - Zdravotně techn...'!$C$4:$J$76,'D.1.4.1 - Zdravotně techn...'!$C$82:$J$108,'D.1.4.1 - Zdravotně techn...'!$C$114:$K$337</definedName>
    <definedName name="_xlnm.Print_Area" localSheetId="3">'D.1.4.2 - Vzduchotechnika'!$C$4:$J$76,'D.1.4.2 - Vzduchotechnika'!$C$82:$J$99,'D.1.4.2 - Vzduchotechnika'!$C$105:$K$158</definedName>
    <definedName name="_xlnm.Print_Area" localSheetId="4">'D.1.4.3 - Elektroinstalace'!$C$4:$J$76,'D.1.4.3 - Elektroinstalace'!$C$82:$J$108,'D.1.4.3 - Elektroinstalace'!$C$114:$K$390</definedName>
    <definedName name="_xlnm.Print_Area" localSheetId="0">'Rekapitulace stavby'!$D$4:$AO$76,'Rekapitulace stavby'!$C$82:$AQ$99</definedName>
    <definedName name="_xlnm.Print_Area" localSheetId="5">'Seznam figur'!$C$4:$G$57</definedName>
  </definedNames>
  <calcPr calcId="191029"/>
</workbook>
</file>

<file path=xl/calcChain.xml><?xml version="1.0" encoding="utf-8"?>
<calcChain xmlns="http://schemas.openxmlformats.org/spreadsheetml/2006/main">
  <c r="D7" i="6" l="1"/>
  <c r="J37" i="5"/>
  <c r="J36" i="5"/>
  <c r="AY98" i="1"/>
  <c r="J35" i="5"/>
  <c r="AX98" i="1" s="1"/>
  <c r="BI389" i="5"/>
  <c r="BH389" i="5"/>
  <c r="BG389" i="5"/>
  <c r="BF389" i="5"/>
  <c r="T389" i="5"/>
  <c r="T388" i="5"/>
  <c r="R389" i="5"/>
  <c r="R388" i="5"/>
  <c r="P389" i="5"/>
  <c r="P388" i="5"/>
  <c r="BI386" i="5"/>
  <c r="BH386" i="5"/>
  <c r="BG386" i="5"/>
  <c r="BF386" i="5"/>
  <c r="T386" i="5"/>
  <c r="T385" i="5"/>
  <c r="R386" i="5"/>
  <c r="R385" i="5"/>
  <c r="P386" i="5"/>
  <c r="P385" i="5"/>
  <c r="BI383" i="5"/>
  <c r="BH383" i="5"/>
  <c r="BG383" i="5"/>
  <c r="BF383" i="5"/>
  <c r="T383" i="5"/>
  <c r="T382" i="5"/>
  <c r="R383" i="5"/>
  <c r="R382" i="5"/>
  <c r="P383" i="5"/>
  <c r="P382" i="5"/>
  <c r="BI380" i="5"/>
  <c r="BH380" i="5"/>
  <c r="BG380" i="5"/>
  <c r="BF380" i="5"/>
  <c r="T380" i="5"/>
  <c r="T379" i="5"/>
  <c r="T378" i="5" s="1"/>
  <c r="R380" i="5"/>
  <c r="R379" i="5" s="1"/>
  <c r="P380" i="5"/>
  <c r="P379" i="5" s="1"/>
  <c r="P378" i="5" s="1"/>
  <c r="BI376" i="5"/>
  <c r="BH376" i="5"/>
  <c r="BG376" i="5"/>
  <c r="BF376" i="5"/>
  <c r="T376" i="5"/>
  <c r="R376" i="5"/>
  <c r="P376" i="5"/>
  <c r="BI374" i="5"/>
  <c r="BH374" i="5"/>
  <c r="BG374" i="5"/>
  <c r="BF374" i="5"/>
  <c r="T374" i="5"/>
  <c r="R374" i="5"/>
  <c r="P374" i="5"/>
  <c r="BI372" i="5"/>
  <c r="BH372" i="5"/>
  <c r="BG372" i="5"/>
  <c r="BF372" i="5"/>
  <c r="T372" i="5"/>
  <c r="R372" i="5"/>
  <c r="P372" i="5"/>
  <c r="BI370" i="5"/>
  <c r="BH370" i="5"/>
  <c r="BG370" i="5"/>
  <c r="BF370" i="5"/>
  <c r="T370" i="5"/>
  <c r="R370" i="5"/>
  <c r="P370" i="5"/>
  <c r="BI367" i="5"/>
  <c r="BH367" i="5"/>
  <c r="BG367" i="5"/>
  <c r="BF367" i="5"/>
  <c r="T367" i="5"/>
  <c r="R367" i="5"/>
  <c r="P367" i="5"/>
  <c r="BI365" i="5"/>
  <c r="BH365" i="5"/>
  <c r="BG365" i="5"/>
  <c r="BF365" i="5"/>
  <c r="T365" i="5"/>
  <c r="R365" i="5"/>
  <c r="P365" i="5"/>
  <c r="BI363" i="5"/>
  <c r="BH363" i="5"/>
  <c r="BG363" i="5"/>
  <c r="BF363" i="5"/>
  <c r="T363" i="5"/>
  <c r="R363" i="5"/>
  <c r="P363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7" i="5"/>
  <c r="BH357" i="5"/>
  <c r="BG357" i="5"/>
  <c r="BF357" i="5"/>
  <c r="T357" i="5"/>
  <c r="R357" i="5"/>
  <c r="P357" i="5"/>
  <c r="BI355" i="5"/>
  <c r="BH355" i="5"/>
  <c r="BG355" i="5"/>
  <c r="BF355" i="5"/>
  <c r="T355" i="5"/>
  <c r="R355" i="5"/>
  <c r="P355" i="5"/>
  <c r="BI353" i="5"/>
  <c r="BH353" i="5"/>
  <c r="BG353" i="5"/>
  <c r="BF353" i="5"/>
  <c r="T353" i="5"/>
  <c r="R353" i="5"/>
  <c r="P353" i="5"/>
  <c r="BI351" i="5"/>
  <c r="BH351" i="5"/>
  <c r="BG351" i="5"/>
  <c r="BF351" i="5"/>
  <c r="T351" i="5"/>
  <c r="R351" i="5"/>
  <c r="P351" i="5"/>
  <c r="BI349" i="5"/>
  <c r="BH349" i="5"/>
  <c r="BG349" i="5"/>
  <c r="BF349" i="5"/>
  <c r="T349" i="5"/>
  <c r="R349" i="5"/>
  <c r="P349" i="5"/>
  <c r="BI345" i="5"/>
  <c r="BH345" i="5"/>
  <c r="BG345" i="5"/>
  <c r="BF345" i="5"/>
  <c r="T345" i="5"/>
  <c r="R345" i="5"/>
  <c r="P345" i="5"/>
  <c r="BI343" i="5"/>
  <c r="BH343" i="5"/>
  <c r="BG343" i="5"/>
  <c r="BF343" i="5"/>
  <c r="T343" i="5"/>
  <c r="R343" i="5"/>
  <c r="P343" i="5"/>
  <c r="BI339" i="5"/>
  <c r="BH339" i="5"/>
  <c r="BG339" i="5"/>
  <c r="BF339" i="5"/>
  <c r="T339" i="5"/>
  <c r="R339" i="5"/>
  <c r="P339" i="5"/>
  <c r="BI337" i="5"/>
  <c r="BH337" i="5"/>
  <c r="BG337" i="5"/>
  <c r="BF337" i="5"/>
  <c r="T337" i="5"/>
  <c r="R337" i="5"/>
  <c r="P337" i="5"/>
  <c r="BI333" i="5"/>
  <c r="BH333" i="5"/>
  <c r="BG333" i="5"/>
  <c r="BF333" i="5"/>
  <c r="T333" i="5"/>
  <c r="R333" i="5"/>
  <c r="P333" i="5"/>
  <c r="BI331" i="5"/>
  <c r="BH331" i="5"/>
  <c r="BG331" i="5"/>
  <c r="BF331" i="5"/>
  <c r="T331" i="5"/>
  <c r="R331" i="5"/>
  <c r="P331" i="5"/>
  <c r="BI328" i="5"/>
  <c r="BH328" i="5"/>
  <c r="BG328" i="5"/>
  <c r="BF328" i="5"/>
  <c r="T328" i="5"/>
  <c r="R328" i="5"/>
  <c r="P328" i="5"/>
  <c r="BI326" i="5"/>
  <c r="BH326" i="5"/>
  <c r="BG326" i="5"/>
  <c r="BF326" i="5"/>
  <c r="T326" i="5"/>
  <c r="R326" i="5"/>
  <c r="P326" i="5"/>
  <c r="BI324" i="5"/>
  <c r="BH324" i="5"/>
  <c r="BG324" i="5"/>
  <c r="BF324" i="5"/>
  <c r="T324" i="5"/>
  <c r="R324" i="5"/>
  <c r="P324" i="5"/>
  <c r="BI322" i="5"/>
  <c r="BH322" i="5"/>
  <c r="BG322" i="5"/>
  <c r="BF322" i="5"/>
  <c r="T322" i="5"/>
  <c r="R322" i="5"/>
  <c r="P322" i="5"/>
  <c r="BI320" i="5"/>
  <c r="BH320" i="5"/>
  <c r="BG320" i="5"/>
  <c r="BF320" i="5"/>
  <c r="T320" i="5"/>
  <c r="R320" i="5"/>
  <c r="P320" i="5"/>
  <c r="BI318" i="5"/>
  <c r="BH318" i="5"/>
  <c r="BG318" i="5"/>
  <c r="BF318" i="5"/>
  <c r="T318" i="5"/>
  <c r="R318" i="5"/>
  <c r="P318" i="5"/>
  <c r="BI316" i="5"/>
  <c r="BH316" i="5"/>
  <c r="BG316" i="5"/>
  <c r="BF316" i="5"/>
  <c r="T316" i="5"/>
  <c r="R316" i="5"/>
  <c r="P316" i="5"/>
  <c r="BI314" i="5"/>
  <c r="BH314" i="5"/>
  <c r="BG314" i="5"/>
  <c r="BF314" i="5"/>
  <c r="T314" i="5"/>
  <c r="R314" i="5"/>
  <c r="P314" i="5"/>
  <c r="BI312" i="5"/>
  <c r="BH312" i="5"/>
  <c r="BG312" i="5"/>
  <c r="BF312" i="5"/>
  <c r="T312" i="5"/>
  <c r="R312" i="5"/>
  <c r="P312" i="5"/>
  <c r="BI310" i="5"/>
  <c r="BH310" i="5"/>
  <c r="BG310" i="5"/>
  <c r="BF310" i="5"/>
  <c r="T310" i="5"/>
  <c r="R310" i="5"/>
  <c r="P310" i="5"/>
  <c r="BI308" i="5"/>
  <c r="BH308" i="5"/>
  <c r="BG308" i="5"/>
  <c r="BF308" i="5"/>
  <c r="T308" i="5"/>
  <c r="R308" i="5"/>
  <c r="P308" i="5"/>
  <c r="BI306" i="5"/>
  <c r="BH306" i="5"/>
  <c r="BG306" i="5"/>
  <c r="BF306" i="5"/>
  <c r="T306" i="5"/>
  <c r="R306" i="5"/>
  <c r="P306" i="5"/>
  <c r="BI304" i="5"/>
  <c r="BH304" i="5"/>
  <c r="BG304" i="5"/>
  <c r="BF304" i="5"/>
  <c r="T304" i="5"/>
  <c r="R304" i="5"/>
  <c r="P304" i="5"/>
  <c r="BI302" i="5"/>
  <c r="BH302" i="5"/>
  <c r="BG302" i="5"/>
  <c r="BF302" i="5"/>
  <c r="T302" i="5"/>
  <c r="R302" i="5"/>
  <c r="P302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96" i="5"/>
  <c r="BH296" i="5"/>
  <c r="BG296" i="5"/>
  <c r="BF296" i="5"/>
  <c r="T296" i="5"/>
  <c r="R296" i="5"/>
  <c r="P296" i="5"/>
  <c r="BI294" i="5"/>
  <c r="BH294" i="5"/>
  <c r="BG294" i="5"/>
  <c r="BF294" i="5"/>
  <c r="T294" i="5"/>
  <c r="R294" i="5"/>
  <c r="P294" i="5"/>
  <c r="BI292" i="5"/>
  <c r="BH292" i="5"/>
  <c r="BG292" i="5"/>
  <c r="BF292" i="5"/>
  <c r="T292" i="5"/>
  <c r="R292" i="5"/>
  <c r="P292" i="5"/>
  <c r="BI290" i="5"/>
  <c r="BH290" i="5"/>
  <c r="BG290" i="5"/>
  <c r="BF290" i="5"/>
  <c r="T290" i="5"/>
  <c r="R290" i="5"/>
  <c r="P290" i="5"/>
  <c r="BI288" i="5"/>
  <c r="BH288" i="5"/>
  <c r="BG288" i="5"/>
  <c r="BF288" i="5"/>
  <c r="T288" i="5"/>
  <c r="R288" i="5"/>
  <c r="P288" i="5"/>
  <c r="BI286" i="5"/>
  <c r="BH286" i="5"/>
  <c r="BG286" i="5"/>
  <c r="BF286" i="5"/>
  <c r="T286" i="5"/>
  <c r="R286" i="5"/>
  <c r="P286" i="5"/>
  <c r="BI284" i="5"/>
  <c r="BH284" i="5"/>
  <c r="BG284" i="5"/>
  <c r="BF284" i="5"/>
  <c r="T284" i="5"/>
  <c r="R284" i="5"/>
  <c r="P284" i="5"/>
  <c r="BI282" i="5"/>
  <c r="BH282" i="5"/>
  <c r="BG282" i="5"/>
  <c r="BF282" i="5"/>
  <c r="T282" i="5"/>
  <c r="R282" i="5"/>
  <c r="P282" i="5"/>
  <c r="BI280" i="5"/>
  <c r="BH280" i="5"/>
  <c r="BG280" i="5"/>
  <c r="BF280" i="5"/>
  <c r="T280" i="5"/>
  <c r="R280" i="5"/>
  <c r="P280" i="5"/>
  <c r="BI278" i="5"/>
  <c r="BH278" i="5"/>
  <c r="BG278" i="5"/>
  <c r="BF278" i="5"/>
  <c r="T278" i="5"/>
  <c r="R278" i="5"/>
  <c r="P278" i="5"/>
  <c r="BI276" i="5"/>
  <c r="BH276" i="5"/>
  <c r="BG276" i="5"/>
  <c r="BF276" i="5"/>
  <c r="T276" i="5"/>
  <c r="R276" i="5"/>
  <c r="P276" i="5"/>
  <c r="BI274" i="5"/>
  <c r="BH274" i="5"/>
  <c r="BG274" i="5"/>
  <c r="BF274" i="5"/>
  <c r="T274" i="5"/>
  <c r="R274" i="5"/>
  <c r="P274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8" i="5"/>
  <c r="BH268" i="5"/>
  <c r="BG268" i="5"/>
  <c r="BF268" i="5"/>
  <c r="T268" i="5"/>
  <c r="R268" i="5"/>
  <c r="P268" i="5"/>
  <c r="BI266" i="5"/>
  <c r="BH266" i="5"/>
  <c r="BG266" i="5"/>
  <c r="BF266" i="5"/>
  <c r="T266" i="5"/>
  <c r="R266" i="5"/>
  <c r="P266" i="5"/>
  <c r="BI264" i="5"/>
  <c r="BH264" i="5"/>
  <c r="BG264" i="5"/>
  <c r="BF264" i="5"/>
  <c r="T264" i="5"/>
  <c r="R264" i="5"/>
  <c r="P264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6" i="5"/>
  <c r="BH246" i="5"/>
  <c r="BG246" i="5"/>
  <c r="BF246" i="5"/>
  <c r="T246" i="5"/>
  <c r="R246" i="5"/>
  <c r="P246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8" i="5"/>
  <c r="BH238" i="5"/>
  <c r="BG238" i="5"/>
  <c r="BF238" i="5"/>
  <c r="T238" i="5"/>
  <c r="R238" i="5"/>
  <c r="P238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J124" i="5"/>
  <c r="F121" i="5"/>
  <c r="E119" i="5"/>
  <c r="J92" i="5"/>
  <c r="F89" i="5"/>
  <c r="E87" i="5"/>
  <c r="J21" i="5"/>
  <c r="E21" i="5"/>
  <c r="J123" i="5" s="1"/>
  <c r="J20" i="5"/>
  <c r="J18" i="5"/>
  <c r="E18" i="5"/>
  <c r="F124" i="5" s="1"/>
  <c r="J17" i="5"/>
  <c r="J15" i="5"/>
  <c r="E15" i="5"/>
  <c r="F123" i="5" s="1"/>
  <c r="J14" i="5"/>
  <c r="J12" i="5"/>
  <c r="J89" i="5"/>
  <c r="E7" i="5"/>
  <c r="E85" i="5"/>
  <c r="J37" i="4"/>
  <c r="J36" i="4"/>
  <c r="AY97" i="1" s="1"/>
  <c r="J35" i="4"/>
  <c r="AX97" i="1"/>
  <c r="BI157" i="4"/>
  <c r="BH157" i="4"/>
  <c r="BG157" i="4"/>
  <c r="BF157" i="4"/>
  <c r="T157" i="4"/>
  <c r="T156" i="4" s="1"/>
  <c r="R157" i="4"/>
  <c r="R156" i="4"/>
  <c r="P157" i="4"/>
  <c r="P156" i="4" s="1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BI120" i="4"/>
  <c r="BH120" i="4"/>
  <c r="BG120" i="4"/>
  <c r="BF120" i="4"/>
  <c r="J34" i="4" s="1"/>
  <c r="T120" i="4"/>
  <c r="R120" i="4"/>
  <c r="P120" i="4"/>
  <c r="J114" i="4"/>
  <c r="F112" i="4"/>
  <c r="E110" i="4"/>
  <c r="J91" i="4"/>
  <c r="F89" i="4"/>
  <c r="E87" i="4"/>
  <c r="J24" i="4"/>
  <c r="E24" i="4"/>
  <c r="J92" i="4"/>
  <c r="J23" i="4"/>
  <c r="J18" i="4"/>
  <c r="E18" i="4"/>
  <c r="F115" i="4"/>
  <c r="J17" i="4"/>
  <c r="J15" i="4"/>
  <c r="E15" i="4"/>
  <c r="F114" i="4"/>
  <c r="J14" i="4"/>
  <c r="J12" i="4"/>
  <c r="J89" i="4"/>
  <c r="E7" i="4"/>
  <c r="E85" i="4" s="1"/>
  <c r="J37" i="3"/>
  <c r="J36" i="3"/>
  <c r="AY96" i="1"/>
  <c r="J35" i="3"/>
  <c r="AX96" i="1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30" i="3"/>
  <c r="BH330" i="3"/>
  <c r="BG330" i="3"/>
  <c r="BF330" i="3"/>
  <c r="T330" i="3"/>
  <c r="R330" i="3"/>
  <c r="P330" i="3"/>
  <c r="BI328" i="3"/>
  <c r="BH328" i="3"/>
  <c r="BG328" i="3"/>
  <c r="BF328" i="3"/>
  <c r="T328" i="3"/>
  <c r="R328" i="3"/>
  <c r="P328" i="3"/>
  <c r="BI326" i="3"/>
  <c r="BH326" i="3"/>
  <c r="BG326" i="3"/>
  <c r="BF326" i="3"/>
  <c r="T326" i="3"/>
  <c r="R326" i="3"/>
  <c r="P326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8" i="3"/>
  <c r="BH318" i="3"/>
  <c r="BG318" i="3"/>
  <c r="BF318" i="3"/>
  <c r="T318" i="3"/>
  <c r="R318" i="3"/>
  <c r="P318" i="3"/>
  <c r="BI316" i="3"/>
  <c r="BH316" i="3"/>
  <c r="BG316" i="3"/>
  <c r="BF316" i="3"/>
  <c r="T316" i="3"/>
  <c r="R316" i="3"/>
  <c r="P316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4" i="3"/>
  <c r="BH264" i="3"/>
  <c r="BG264" i="3"/>
  <c r="BF264" i="3"/>
  <c r="T264" i="3"/>
  <c r="R264" i="3"/>
  <c r="P264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4" i="3"/>
  <c r="BH254" i="3"/>
  <c r="BG254" i="3"/>
  <c r="BF254" i="3"/>
  <c r="T254" i="3"/>
  <c r="R254" i="3"/>
  <c r="P254" i="3"/>
  <c r="BI252" i="3"/>
  <c r="BH252" i="3"/>
  <c r="BG252" i="3"/>
  <c r="BF252" i="3"/>
  <c r="T252" i="3"/>
  <c r="R252" i="3"/>
  <c r="P252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3" i="3"/>
  <c r="BH173" i="3"/>
  <c r="BG173" i="3"/>
  <c r="BF173" i="3"/>
  <c r="T173" i="3"/>
  <c r="R173" i="3"/>
  <c r="P173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3" i="3"/>
  <c r="BH163" i="3"/>
  <c r="BG163" i="3"/>
  <c r="BF163" i="3"/>
  <c r="T163" i="3"/>
  <c r="T162" i="3" s="1"/>
  <c r="R163" i="3"/>
  <c r="R162" i="3"/>
  <c r="P163" i="3"/>
  <c r="P162" i="3" s="1"/>
  <c r="BI159" i="3"/>
  <c r="BH159" i="3"/>
  <c r="BG159" i="3"/>
  <c r="BF159" i="3"/>
  <c r="T159" i="3"/>
  <c r="T158" i="3"/>
  <c r="R159" i="3"/>
  <c r="R158" i="3" s="1"/>
  <c r="P159" i="3"/>
  <c r="P158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J124" i="3"/>
  <c r="J123" i="3"/>
  <c r="F123" i="3"/>
  <c r="F121" i="3"/>
  <c r="E119" i="3"/>
  <c r="J92" i="3"/>
  <c r="J91" i="3"/>
  <c r="F91" i="3"/>
  <c r="F89" i="3"/>
  <c r="E87" i="3"/>
  <c r="J18" i="3"/>
  <c r="E18" i="3"/>
  <c r="F92" i="3" s="1"/>
  <c r="J17" i="3"/>
  <c r="J12" i="3"/>
  <c r="J121" i="3" s="1"/>
  <c r="E7" i="3"/>
  <c r="E85" i="3"/>
  <c r="AY95" i="1"/>
  <c r="J37" i="2"/>
  <c r="J36" i="2"/>
  <c r="J35" i="2"/>
  <c r="AX95" i="1"/>
  <c r="BI465" i="2"/>
  <c r="BH465" i="2"/>
  <c r="BG465" i="2"/>
  <c r="BF465" i="2"/>
  <c r="T465" i="2"/>
  <c r="T464" i="2" s="1"/>
  <c r="T463" i="2" s="1"/>
  <c r="R465" i="2"/>
  <c r="R464" i="2" s="1"/>
  <c r="R463" i="2" s="1"/>
  <c r="P465" i="2"/>
  <c r="P464" i="2"/>
  <c r="P463" i="2" s="1"/>
  <c r="BI453" i="2"/>
  <c r="BH453" i="2"/>
  <c r="BG453" i="2"/>
  <c r="BF453" i="2"/>
  <c r="T453" i="2"/>
  <c r="R453" i="2"/>
  <c r="P453" i="2"/>
  <c r="BI450" i="2"/>
  <c r="BH450" i="2"/>
  <c r="BG450" i="2"/>
  <c r="BF450" i="2"/>
  <c r="T450" i="2"/>
  <c r="R450" i="2"/>
  <c r="P450" i="2"/>
  <c r="BI440" i="2"/>
  <c r="BH440" i="2"/>
  <c r="BG440" i="2"/>
  <c r="BF440" i="2"/>
  <c r="T440" i="2"/>
  <c r="R440" i="2"/>
  <c r="P440" i="2"/>
  <c r="BI430" i="2"/>
  <c r="BH430" i="2"/>
  <c r="BG430" i="2"/>
  <c r="BF430" i="2"/>
  <c r="T430" i="2"/>
  <c r="R430" i="2"/>
  <c r="P430" i="2"/>
  <c r="BI424" i="2"/>
  <c r="BH424" i="2"/>
  <c r="BG424" i="2"/>
  <c r="BF424" i="2"/>
  <c r="T424" i="2"/>
  <c r="R424" i="2"/>
  <c r="P424" i="2"/>
  <c r="BI419" i="2"/>
  <c r="BH419" i="2"/>
  <c r="BG419" i="2"/>
  <c r="BF419" i="2"/>
  <c r="T419" i="2"/>
  <c r="R419" i="2"/>
  <c r="P419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402" i="2"/>
  <c r="BH402" i="2"/>
  <c r="BG402" i="2"/>
  <c r="BF402" i="2"/>
  <c r="T402" i="2"/>
  <c r="R402" i="2"/>
  <c r="P402" i="2"/>
  <c r="BI399" i="2"/>
  <c r="BH399" i="2"/>
  <c r="BG399" i="2"/>
  <c r="BF399" i="2"/>
  <c r="T399" i="2"/>
  <c r="R399" i="2"/>
  <c r="P399" i="2"/>
  <c r="BI396" i="2"/>
  <c r="BH396" i="2"/>
  <c r="BG396" i="2"/>
  <c r="BF396" i="2"/>
  <c r="T396" i="2"/>
  <c r="R396" i="2"/>
  <c r="P396" i="2"/>
  <c r="BI393" i="2"/>
  <c r="BH393" i="2"/>
  <c r="BG393" i="2"/>
  <c r="BF393" i="2"/>
  <c r="T393" i="2"/>
  <c r="R393" i="2"/>
  <c r="P393" i="2"/>
  <c r="BI390" i="2"/>
  <c r="BH390" i="2"/>
  <c r="BG390" i="2"/>
  <c r="BF390" i="2"/>
  <c r="T390" i="2"/>
  <c r="R390" i="2"/>
  <c r="P390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74" i="2"/>
  <c r="BH374" i="2"/>
  <c r="BG374" i="2"/>
  <c r="BF374" i="2"/>
  <c r="T374" i="2"/>
  <c r="R374" i="2"/>
  <c r="P374" i="2"/>
  <c r="BI371" i="2"/>
  <c r="BH371" i="2"/>
  <c r="BG371" i="2"/>
  <c r="BF371" i="2"/>
  <c r="T371" i="2"/>
  <c r="R371" i="2"/>
  <c r="P371" i="2"/>
  <c r="BI368" i="2"/>
  <c r="BH368" i="2"/>
  <c r="BG368" i="2"/>
  <c r="BF368" i="2"/>
  <c r="T368" i="2"/>
  <c r="R368" i="2"/>
  <c r="P368" i="2"/>
  <c r="BI365" i="2"/>
  <c r="BH365" i="2"/>
  <c r="BG365" i="2"/>
  <c r="BF365" i="2"/>
  <c r="T365" i="2"/>
  <c r="R365" i="2"/>
  <c r="P365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6" i="2"/>
  <c r="BH356" i="2"/>
  <c r="BG356" i="2"/>
  <c r="BF356" i="2"/>
  <c r="T356" i="2"/>
  <c r="R356" i="2"/>
  <c r="P356" i="2"/>
  <c r="BI353" i="2"/>
  <c r="BH353" i="2"/>
  <c r="BG353" i="2"/>
  <c r="BF353" i="2"/>
  <c r="T353" i="2"/>
  <c r="R353" i="2"/>
  <c r="P353" i="2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0" i="2"/>
  <c r="BH330" i="2"/>
  <c r="BG330" i="2"/>
  <c r="BF330" i="2"/>
  <c r="T330" i="2"/>
  <c r="R330" i="2"/>
  <c r="P330" i="2"/>
  <c r="BI327" i="2"/>
  <c r="BH327" i="2"/>
  <c r="BG327" i="2"/>
  <c r="BF327" i="2"/>
  <c r="T327" i="2"/>
  <c r="R327" i="2"/>
  <c r="P327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2" i="2"/>
  <c r="BH312" i="2"/>
  <c r="BG312" i="2"/>
  <c r="BF312" i="2"/>
  <c r="T312" i="2"/>
  <c r="R312" i="2"/>
  <c r="P312" i="2"/>
  <c r="BI309" i="2"/>
  <c r="BH309" i="2"/>
  <c r="BG309" i="2"/>
  <c r="BF309" i="2"/>
  <c r="T309" i="2"/>
  <c r="R309" i="2"/>
  <c r="P309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8" i="2"/>
  <c r="BH288" i="2"/>
  <c r="BG288" i="2"/>
  <c r="BF288" i="2"/>
  <c r="T288" i="2"/>
  <c r="T287" i="2" s="1"/>
  <c r="R288" i="2"/>
  <c r="R287" i="2"/>
  <c r="P288" i="2"/>
  <c r="P287" i="2" s="1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4" i="2"/>
  <c r="BH274" i="2"/>
  <c r="BG274" i="2"/>
  <c r="BF274" i="2"/>
  <c r="T274" i="2"/>
  <c r="R274" i="2"/>
  <c r="P274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1" i="2"/>
  <c r="BH241" i="2"/>
  <c r="BG241" i="2"/>
  <c r="BF241" i="2"/>
  <c r="T241" i="2"/>
  <c r="R241" i="2"/>
  <c r="P241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1" i="2"/>
  <c r="BH191" i="2"/>
  <c r="BG191" i="2"/>
  <c r="BF191" i="2"/>
  <c r="T191" i="2"/>
  <c r="R191" i="2"/>
  <c r="P191" i="2"/>
  <c r="BI186" i="2"/>
  <c r="BH186" i="2"/>
  <c r="BG186" i="2"/>
  <c r="BF186" i="2"/>
  <c r="T186" i="2"/>
  <c r="R186" i="2"/>
  <c r="P186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50" i="2"/>
  <c r="F37" i="2" s="1"/>
  <c r="BH150" i="2"/>
  <c r="BG150" i="2"/>
  <c r="BF150" i="2"/>
  <c r="T150" i="2"/>
  <c r="R150" i="2"/>
  <c r="P150" i="2"/>
  <c r="BI147" i="2"/>
  <c r="BH147" i="2"/>
  <c r="F36" i="2" s="1"/>
  <c r="BG147" i="2"/>
  <c r="BF147" i="2"/>
  <c r="T147" i="2"/>
  <c r="R147" i="2"/>
  <c r="P147" i="2"/>
  <c r="BI144" i="2"/>
  <c r="BH144" i="2"/>
  <c r="BG144" i="2"/>
  <c r="F35" i="2" s="1"/>
  <c r="BF144" i="2"/>
  <c r="T144" i="2"/>
  <c r="R144" i="2"/>
  <c r="P144" i="2"/>
  <c r="BI141" i="2"/>
  <c r="BH141" i="2"/>
  <c r="BG141" i="2"/>
  <c r="BF141" i="2"/>
  <c r="J34" i="2" s="1"/>
  <c r="T141" i="2"/>
  <c r="R141" i="2"/>
  <c r="P141" i="2"/>
  <c r="J135" i="2"/>
  <c r="J134" i="2"/>
  <c r="F132" i="2"/>
  <c r="E130" i="2"/>
  <c r="J92" i="2"/>
  <c r="J91" i="2"/>
  <c r="F89" i="2"/>
  <c r="E87" i="2"/>
  <c r="J18" i="2"/>
  <c r="E18" i="2"/>
  <c r="F92" i="2" s="1"/>
  <c r="J17" i="2"/>
  <c r="J15" i="2"/>
  <c r="E15" i="2"/>
  <c r="F134" i="2" s="1"/>
  <c r="J14" i="2"/>
  <c r="J12" i="2"/>
  <c r="J132" i="2" s="1"/>
  <c r="E7" i="2"/>
  <c r="E128" i="2"/>
  <c r="L90" i="1"/>
  <c r="AM90" i="1"/>
  <c r="AM89" i="1"/>
  <c r="L89" i="1"/>
  <c r="AM87" i="1"/>
  <c r="L87" i="1"/>
  <c r="L85" i="1"/>
  <c r="L84" i="1"/>
  <c r="BK371" i="2"/>
  <c r="J323" i="2"/>
  <c r="J320" i="2"/>
  <c r="J280" i="2"/>
  <c r="J241" i="2"/>
  <c r="BK204" i="2"/>
  <c r="J408" i="2"/>
  <c r="J253" i="2"/>
  <c r="AS94" i="1"/>
  <c r="BK176" i="3"/>
  <c r="BK318" i="3"/>
  <c r="J237" i="3"/>
  <c r="J136" i="3"/>
  <c r="BK291" i="3"/>
  <c r="J249" i="3"/>
  <c r="J186" i="3"/>
  <c r="J163" i="3"/>
  <c r="BK130" i="3"/>
  <c r="BK283" i="3"/>
  <c r="J204" i="3"/>
  <c r="BK215" i="3"/>
  <c r="BK264" i="3"/>
  <c r="BK184" i="3"/>
  <c r="J301" i="3"/>
  <c r="BK293" i="3"/>
  <c r="J211" i="3"/>
  <c r="J261" i="3"/>
  <c r="J154" i="4"/>
  <c r="J128" i="4"/>
  <c r="J138" i="4"/>
  <c r="BK154" i="4"/>
  <c r="J132" i="4"/>
  <c r="J339" i="5"/>
  <c r="J284" i="5"/>
  <c r="BK166" i="5"/>
  <c r="J162" i="5"/>
  <c r="BK178" i="5"/>
  <c r="J234" i="5"/>
  <c r="J210" i="5"/>
  <c r="J168" i="2"/>
  <c r="BK250" i="2"/>
  <c r="J386" i="2"/>
  <c r="J405" i="2"/>
  <c r="BK198" i="2"/>
  <c r="BK336" i="2"/>
  <c r="BK430" i="2"/>
  <c r="BK141" i="2"/>
  <c r="J327" i="2"/>
  <c r="BK295" i="2"/>
  <c r="BK231" i="2"/>
  <c r="J453" i="2"/>
  <c r="J371" i="2"/>
  <c r="J235" i="3"/>
  <c r="J225" i="3"/>
  <c r="J152" i="3"/>
  <c r="BK233" i="3"/>
  <c r="BK326" i="3"/>
  <c r="BK136" i="3"/>
  <c r="J324" i="3"/>
  <c r="BK189" i="3"/>
  <c r="BK276" i="3"/>
  <c r="J271" i="3"/>
  <c r="J168" i="5"/>
  <c r="J166" i="5"/>
  <c r="BK298" i="5"/>
  <c r="J222" i="5"/>
  <c r="J146" i="5"/>
  <c r="J192" i="5"/>
  <c r="BK258" i="5"/>
  <c r="J268" i="5"/>
  <c r="BK304" i="5"/>
  <c r="BK386" i="5"/>
  <c r="BK270" i="5"/>
  <c r="BK190" i="5"/>
  <c r="BK340" i="2"/>
  <c r="J191" i="2"/>
  <c r="J365" i="2"/>
  <c r="J295" i="2"/>
  <c r="BK262" i="2"/>
  <c r="BK215" i="2"/>
  <c r="BK396" i="2"/>
  <c r="J343" i="2"/>
  <c r="BK236" i="2"/>
  <c r="BK453" i="2"/>
  <c r="J340" i="2"/>
  <c r="J247" i="2"/>
  <c r="J144" i="2"/>
  <c r="BK320" i="2"/>
  <c r="J178" i="2"/>
  <c r="J362" i="2"/>
  <c r="J223" i="2"/>
  <c r="BK323" i="2"/>
  <c r="J220" i="2"/>
  <c r="BK207" i="2"/>
  <c r="J419" i="2"/>
  <c r="J383" i="2"/>
  <c r="BK233" i="2"/>
  <c r="J257" i="3"/>
  <c r="J213" i="3"/>
  <c r="BK254" i="3"/>
  <c r="BK324" i="3"/>
  <c r="J149" i="3"/>
  <c r="BK287" i="3"/>
  <c r="BK245" i="3"/>
  <c r="BK179" i="3"/>
  <c r="J141" i="3"/>
  <c r="BK274" i="3"/>
  <c r="BK241" i="3"/>
  <c r="BK328" i="3"/>
  <c r="J200" i="3"/>
  <c r="BK280" i="3"/>
  <c r="J167" i="3"/>
  <c r="J173" i="3"/>
  <c r="J308" i="3"/>
  <c r="J193" i="3"/>
  <c r="J139" i="3"/>
  <c r="J274" i="3"/>
  <c r="J320" i="3"/>
  <c r="J243" i="3"/>
  <c r="BK200" i="3"/>
  <c r="BK182" i="3"/>
  <c r="BK140" i="4"/>
  <c r="BK144" i="4"/>
  <c r="BK148" i="4"/>
  <c r="BK157" i="4"/>
  <c r="BK138" i="4"/>
  <c r="J316" i="5"/>
  <c r="J326" i="5"/>
  <c r="J270" i="5"/>
  <c r="BK142" i="5"/>
  <c r="BK252" i="5"/>
  <c r="J248" i="5"/>
  <c r="J372" i="5"/>
  <c r="BK324" i="5"/>
  <c r="BK280" i="5"/>
  <c r="J240" i="5"/>
  <c r="J322" i="5"/>
  <c r="J288" i="5"/>
  <c r="BK228" i="5"/>
  <c r="BK204" i="5"/>
  <c r="BK198" i="5"/>
  <c r="BK383" i="5"/>
  <c r="BK274" i="5"/>
  <c r="J208" i="5"/>
  <c r="J250" i="5"/>
  <c r="J258" i="5"/>
  <c r="J353" i="5"/>
  <c r="J345" i="5"/>
  <c r="J174" i="5"/>
  <c r="J359" i="5"/>
  <c r="BK327" i="2"/>
  <c r="BK170" i="2"/>
  <c r="F34" i="2"/>
  <c r="BK405" i="2"/>
  <c r="BK353" i="2"/>
  <c r="BK191" i="2"/>
  <c r="BK316" i="3"/>
  <c r="J220" i="3"/>
  <c r="J252" i="3"/>
  <c r="BK297" i="3"/>
  <c r="J233" i="3"/>
  <c r="BK249" i="3"/>
  <c r="J264" i="3"/>
  <c r="BK225" i="3"/>
  <c r="BK173" i="3"/>
  <c r="BK308" i="3"/>
  <c r="BK285" i="3"/>
  <c r="J297" i="3"/>
  <c r="J316" i="3"/>
  <c r="BK336" i="3"/>
  <c r="BK305" i="3"/>
  <c r="J245" i="3"/>
  <c r="J334" i="3"/>
  <c r="BK314" i="3"/>
  <c r="BK196" i="3"/>
  <c r="J326" i="3"/>
  <c r="BK271" i="3"/>
  <c r="J322" i="3"/>
  <c r="BK289" i="3"/>
  <c r="J170" i="3"/>
  <c r="BK155" i="3"/>
  <c r="J146" i="4"/>
  <c r="BK302" i="5"/>
  <c r="BK254" i="5"/>
  <c r="BK262" i="5"/>
  <c r="J148" i="5"/>
  <c r="BK162" i="5"/>
  <c r="BK357" i="5"/>
  <c r="BK264" i="5"/>
  <c r="J178" i="5"/>
  <c r="J320" i="5"/>
  <c r="BK240" i="5"/>
  <c r="BK186" i="5"/>
  <c r="J276" i="5"/>
  <c r="BK196" i="5"/>
  <c r="BK343" i="5"/>
  <c r="BK278" i="5"/>
  <c r="BK312" i="5"/>
  <c r="BK172" i="5"/>
  <c r="J266" i="5"/>
  <c r="J356" i="2"/>
  <c r="BK223" i="3"/>
  <c r="J223" i="3"/>
  <c r="BK136" i="4"/>
  <c r="J144" i="4"/>
  <c r="J278" i="5"/>
  <c r="BK208" i="5"/>
  <c r="J365" i="5"/>
  <c r="J186" i="5"/>
  <c r="J160" i="5"/>
  <c r="J324" i="5"/>
  <c r="J285" i="2"/>
  <c r="J399" i="2"/>
  <c r="J303" i="2"/>
  <c r="BK414" i="2"/>
  <c r="J288" i="2"/>
  <c r="J292" i="2"/>
  <c r="BK178" i="2"/>
  <c r="BK163" i="3"/>
  <c r="BK228" i="3"/>
  <c r="J184" i="3"/>
  <c r="BK186" i="3"/>
  <c r="J228" i="3"/>
  <c r="BK208" i="3"/>
  <c r="J276" i="3"/>
  <c r="J150" i="4"/>
  <c r="BK142" i="4"/>
  <c r="J274" i="5"/>
  <c r="J256" i="5"/>
  <c r="J363" i="5"/>
  <c r="J138" i="5"/>
  <c r="J140" i="5"/>
  <c r="BK174" i="5"/>
  <c r="J361" i="5"/>
  <c r="J229" i="2"/>
  <c r="BK229" i="2"/>
  <c r="BK338" i="2"/>
  <c r="BK241" i="2"/>
  <c r="J350" i="2"/>
  <c r="J396" i="2"/>
  <c r="J150" i="2"/>
  <c r="BK450" i="2"/>
  <c r="BK343" i="2"/>
  <c r="J212" i="2"/>
  <c r="BK350" i="2"/>
  <c r="BK259" i="3"/>
  <c r="BK310" i="3"/>
  <c r="J289" i="3"/>
  <c r="BK303" i="3"/>
  <c r="BK220" i="3"/>
  <c r="J293" i="3"/>
  <c r="BK167" i="3"/>
  <c r="BK124" i="4"/>
  <c r="BK122" i="4"/>
  <c r="BK222" i="5"/>
  <c r="J260" i="5"/>
  <c r="BK192" i="5"/>
  <c r="J216" i="5"/>
  <c r="BK370" i="5"/>
  <c r="J180" i="5"/>
  <c r="BK306" i="5"/>
  <c r="BK331" i="5"/>
  <c r="BK363" i="5"/>
  <c r="J450" i="2"/>
  <c r="BK259" i="2"/>
  <c r="BK144" i="2"/>
  <c r="BK164" i="2"/>
  <c r="BK285" i="2"/>
  <c r="J174" i="2"/>
  <c r="J374" i="2"/>
  <c r="J254" i="3"/>
  <c r="BK322" i="3"/>
  <c r="BK267" i="3"/>
  <c r="J182" i="3"/>
  <c r="J305" i="3"/>
  <c r="BK301" i="3"/>
  <c r="J230" i="3"/>
  <c r="BK332" i="3"/>
  <c r="J208" i="3"/>
  <c r="J148" i="4"/>
  <c r="J124" i="4"/>
  <c r="BK337" i="5"/>
  <c r="J130" i="5"/>
  <c r="J302" i="5"/>
  <c r="BK294" i="5"/>
  <c r="BK216" i="5"/>
  <c r="BK250" i="5"/>
  <c r="BK372" i="5"/>
  <c r="BK361" i="5"/>
  <c r="BK440" i="2"/>
  <c r="BK374" i="2"/>
  <c r="J198" i="2"/>
  <c r="BK330" i="2"/>
  <c r="J353" i="2"/>
  <c r="J201" i="2"/>
  <c r="J233" i="2"/>
  <c r="BK393" i="2"/>
  <c r="J338" i="2"/>
  <c r="J414" i="2"/>
  <c r="J236" i="2"/>
  <c r="BK261" i="3"/>
  <c r="J318" i="3"/>
  <c r="BK278" i="3"/>
  <c r="J147" i="3"/>
  <c r="BK235" i="3"/>
  <c r="BK239" i="3"/>
  <c r="BK312" i="3"/>
  <c r="J269" i="3"/>
  <c r="J152" i="4"/>
  <c r="BK152" i="4"/>
  <c r="BK146" i="4"/>
  <c r="J172" i="5"/>
  <c r="BK359" i="5"/>
  <c r="J220" i="5"/>
  <c r="J331" i="5"/>
  <c r="J252" i="5"/>
  <c r="BK314" i="5"/>
  <c r="BK339" i="5"/>
  <c r="J314" i="5"/>
  <c r="J264" i="5"/>
  <c r="BK146" i="5"/>
  <c r="J355" i="5"/>
  <c r="J383" i="5"/>
  <c r="J214" i="5"/>
  <c r="BK154" i="5"/>
  <c r="BK288" i="5"/>
  <c r="J337" i="5"/>
  <c r="BK276" i="5"/>
  <c r="BK268" i="5"/>
  <c r="J351" i="5"/>
  <c r="J244" i="5"/>
  <c r="BK286" i="5"/>
  <c r="BK380" i="5"/>
  <c r="J198" i="5"/>
  <c r="BK376" i="5"/>
  <c r="BK328" i="5"/>
  <c r="J184" i="5"/>
  <c r="J330" i="2"/>
  <c r="BK158" i="2"/>
  <c r="BK303" i="2"/>
  <c r="J218" i="2"/>
  <c r="J402" i="2"/>
  <c r="BK316" i="2"/>
  <c r="J256" i="2"/>
  <c r="BK419" i="2"/>
  <c r="BK368" i="2"/>
  <c r="J316" i="2"/>
  <c r="J377" i="2"/>
  <c r="BK278" i="2"/>
  <c r="J346" i="2"/>
  <c r="J154" i="2"/>
  <c r="J359" i="2"/>
  <c r="J336" i="2"/>
  <c r="J268" i="2"/>
  <c r="J158" i="2"/>
  <c r="BK402" i="2"/>
  <c r="J312" i="2"/>
  <c r="BK320" i="3"/>
  <c r="J303" i="3"/>
  <c r="J278" i="3"/>
  <c r="J314" i="3"/>
  <c r="J267" i="3"/>
  <c r="BK144" i="3"/>
  <c r="J291" i="3"/>
  <c r="J130" i="3"/>
  <c r="J241" i="3"/>
  <c r="BK334" i="3"/>
  <c r="J196" i="3"/>
  <c r="J215" i="3"/>
  <c r="J310" i="3"/>
  <c r="J328" i="3"/>
  <c r="J287" i="3"/>
  <c r="BK211" i="3"/>
  <c r="BK134" i="4"/>
  <c r="BK128" i="4"/>
  <c r="J318" i="5"/>
  <c r="J226" i="5"/>
  <c r="BK140" i="5"/>
  <c r="BK351" i="5"/>
  <c r="J298" i="5"/>
  <c r="J380" i="5"/>
  <c r="BK355" i="5"/>
  <c r="BK226" i="5"/>
  <c r="BK308" i="5"/>
  <c r="BK248" i="5"/>
  <c r="BK160" i="5"/>
  <c r="J246" i="5"/>
  <c r="BK246" i="5"/>
  <c r="J150" i="5"/>
  <c r="BK244" i="5"/>
  <c r="BK284" i="5"/>
  <c r="J343" i="5"/>
  <c r="J272" i="5"/>
  <c r="BK242" i="5"/>
  <c r="J367" i="5"/>
  <c r="BK390" i="2"/>
  <c r="J164" i="2"/>
  <c r="BK465" i="2"/>
  <c r="J430" i="2"/>
  <c r="J265" i="2"/>
  <c r="BK201" i="2"/>
  <c r="J424" i="2"/>
  <c r="BK377" i="2"/>
  <c r="BK309" i="2"/>
  <c r="BK220" i="2"/>
  <c r="BK186" i="2"/>
  <c r="BK362" i="2"/>
  <c r="J298" i="2"/>
  <c r="BK359" i="2"/>
  <c r="BK268" i="2"/>
  <c r="BK424" i="2"/>
  <c r="J204" i="2"/>
  <c r="J380" i="2"/>
  <c r="J226" i="2"/>
  <c r="BK292" i="2"/>
  <c r="BK247" i="2"/>
  <c r="J170" i="2"/>
  <c r="BK411" i="2"/>
  <c r="BK348" i="2"/>
  <c r="BK299" i="3"/>
  <c r="J144" i="3"/>
  <c r="J285" i="3"/>
  <c r="J247" i="3"/>
  <c r="BK237" i="3"/>
  <c r="J134" i="4"/>
  <c r="J120" i="4"/>
  <c r="BK367" i="5"/>
  <c r="J312" i="5"/>
  <c r="J196" i="5"/>
  <c r="BK260" i="5"/>
  <c r="BK256" i="5"/>
  <c r="J370" i="5"/>
  <c r="BK292" i="5"/>
  <c r="BK168" i="5"/>
  <c r="J306" i="5"/>
  <c r="BK238" i="5"/>
  <c r="BK214" i="5"/>
  <c r="BK345" i="5"/>
  <c r="J142" i="5"/>
  <c r="J294" i="5"/>
  <c r="J154" i="5"/>
  <c r="BK282" i="5"/>
  <c r="BK148" i="5"/>
  <c r="J190" i="5"/>
  <c r="J202" i="5"/>
  <c r="BK318" i="5"/>
  <c r="J262" i="2"/>
  <c r="J465" i="2"/>
  <c r="BK168" i="2"/>
  <c r="J390" i="2"/>
  <c r="BK265" i="2"/>
  <c r="J393" i="2"/>
  <c r="J282" i="2"/>
  <c r="J334" i="2"/>
  <c r="J186" i="2"/>
  <c r="BK226" i="2"/>
  <c r="BK383" i="2"/>
  <c r="J161" i="2"/>
  <c r="BK253" i="2"/>
  <c r="BK161" i="2"/>
  <c r="J309" i="2"/>
  <c r="J280" i="3"/>
  <c r="BK247" i="3"/>
  <c r="J259" i="3"/>
  <c r="J176" i="3"/>
  <c r="J330" i="3"/>
  <c r="BK230" i="3"/>
  <c r="J159" i="3"/>
  <c r="BK170" i="3"/>
  <c r="J312" i="3"/>
  <c r="BK252" i="3"/>
  <c r="BK150" i="4"/>
  <c r="J122" i="4"/>
  <c r="BK120" i="4"/>
  <c r="J292" i="5"/>
  <c r="J136" i="5"/>
  <c r="J232" i="5"/>
  <c r="J286" i="5"/>
  <c r="BK150" i="5"/>
  <c r="BK389" i="5"/>
  <c r="BK130" i="5"/>
  <c r="J374" i="5"/>
  <c r="BK322" i="5"/>
  <c r="BK272" i="5"/>
  <c r="J262" i="5"/>
  <c r="J308" i="5"/>
  <c r="BK326" i="5"/>
  <c r="BK232" i="5"/>
  <c r="BK156" i="5"/>
  <c r="J228" i="5"/>
  <c r="J259" i="2"/>
  <c r="J207" i="2"/>
  <c r="J147" i="2"/>
  <c r="BK380" i="2"/>
  <c r="BK280" i="2"/>
  <c r="BK218" i="2"/>
  <c r="J411" i="2"/>
  <c r="BK334" i="2"/>
  <c r="BK256" i="2"/>
  <c r="BK147" i="2"/>
  <c r="BK365" i="2"/>
  <c r="BK298" i="2"/>
  <c r="BK223" i="2"/>
  <c r="J141" i="2"/>
  <c r="J231" i="2"/>
  <c r="BK150" i="2"/>
  <c r="BK399" i="2"/>
  <c r="BK346" i="2"/>
  <c r="BK204" i="3"/>
  <c r="BK133" i="3"/>
  <c r="BK130" i="4"/>
  <c r="J157" i="4"/>
  <c r="BK126" i="4"/>
  <c r="BK132" i="4"/>
  <c r="J333" i="5"/>
  <c r="BK333" i="5"/>
  <c r="J290" i="5"/>
  <c r="BK180" i="5"/>
  <c r="BK138" i="5"/>
  <c r="BK290" i="5"/>
  <c r="J132" i="5"/>
  <c r="BK365" i="5"/>
  <c r="BK202" i="5"/>
  <c r="BK136" i="5"/>
  <c r="BK320" i="5"/>
  <c r="BK210" i="5"/>
  <c r="J304" i="5"/>
  <c r="BK234" i="5"/>
  <c r="BK349" i="5"/>
  <c r="J238" i="5"/>
  <c r="J300" i="5"/>
  <c r="J296" i="5"/>
  <c r="J254" i="5"/>
  <c r="J357" i="5"/>
  <c r="J280" i="5"/>
  <c r="J376" i="5"/>
  <c r="BK184" i="5"/>
  <c r="BK374" i="5"/>
  <c r="BK353" i="5"/>
  <c r="J274" i="2"/>
  <c r="BK154" i="2"/>
  <c r="BK282" i="2"/>
  <c r="J215" i="2"/>
  <c r="BK408" i="2"/>
  <c r="J368" i="2"/>
  <c r="J278" i="2"/>
  <c r="BK212" i="2"/>
  <c r="BK386" i="2"/>
  <c r="BK274" i="2"/>
  <c r="BK356" i="2"/>
  <c r="BK288" i="2"/>
  <c r="J440" i="2"/>
  <c r="BK174" i="2"/>
  <c r="J348" i="2"/>
  <c r="J295" i="3"/>
  <c r="BK269" i="3"/>
  <c r="BK139" i="3"/>
  <c r="BK213" i="3"/>
  <c r="BK257" i="3"/>
  <c r="BK152" i="3"/>
  <c r="BK149" i="3"/>
  <c r="BK193" i="3"/>
  <c r="J336" i="3"/>
  <c r="BK243" i="3"/>
  <c r="J299" i="3"/>
  <c r="BK159" i="3"/>
  <c r="J239" i="3"/>
  <c r="J155" i="3"/>
  <c r="BK141" i="3"/>
  <c r="BK330" i="3"/>
  <c r="BK147" i="3"/>
  <c r="J133" i="3"/>
  <c r="J142" i="4"/>
  <c r="J130" i="4"/>
  <c r="J140" i="4"/>
  <c r="J310" i="5"/>
  <c r="BK220" i="5"/>
  <c r="BK300" i="5"/>
  <c r="J156" i="5"/>
  <c r="BK316" i="5"/>
  <c r="J282" i="5"/>
  <c r="J389" i="5"/>
  <c r="BK310" i="5"/>
  <c r="BK266" i="5"/>
  <c r="J250" i="2"/>
  <c r="BK312" i="2"/>
  <c r="J332" i="3"/>
  <c r="J179" i="3"/>
  <c r="J283" i="3"/>
  <c r="BK295" i="3"/>
  <c r="J189" i="3"/>
  <c r="J136" i="4"/>
  <c r="J126" i="4"/>
  <c r="BK296" i="5"/>
  <c r="BK144" i="5"/>
  <c r="J204" i="5"/>
  <c r="J349" i="5"/>
  <c r="J242" i="5"/>
  <c r="BK132" i="5"/>
  <c r="J386" i="5"/>
  <c r="J328" i="5"/>
  <c r="J144" i="5"/>
  <c r="R378" i="5" l="1"/>
  <c r="T146" i="2"/>
  <c r="T167" i="2"/>
  <c r="R277" i="2"/>
  <c r="BK282" i="3"/>
  <c r="J282" i="3"/>
  <c r="J107" i="3" s="1"/>
  <c r="P146" i="2"/>
  <c r="R177" i="2"/>
  <c r="P291" i="2"/>
  <c r="P333" i="2"/>
  <c r="R358" i="2"/>
  <c r="T389" i="2"/>
  <c r="R166" i="3"/>
  <c r="R181" i="3"/>
  <c r="T256" i="3"/>
  <c r="P177" i="2"/>
  <c r="R319" i="2"/>
  <c r="BK429" i="2"/>
  <c r="J429" i="2" s="1"/>
  <c r="J116" i="2" s="1"/>
  <c r="BK210" i="3"/>
  <c r="J210" i="3" s="1"/>
  <c r="J105" i="3" s="1"/>
  <c r="T140" i="2"/>
  <c r="T153" i="2"/>
  <c r="T277" i="2"/>
  <c r="R326" i="2"/>
  <c r="P429" i="2"/>
  <c r="P210" i="3"/>
  <c r="BK177" i="2"/>
  <c r="J177" i="2" s="1"/>
  <c r="J102" i="2" s="1"/>
  <c r="R333" i="2"/>
  <c r="R429" i="2"/>
  <c r="BK129" i="3"/>
  <c r="R192" i="3"/>
  <c r="P222" i="2"/>
  <c r="BK319" i="2"/>
  <c r="J319" i="2" s="1"/>
  <c r="J108" i="2" s="1"/>
  <c r="T326" i="2"/>
  <c r="T342" i="2"/>
  <c r="BK382" i="2"/>
  <c r="J382" i="2"/>
  <c r="J113" i="2"/>
  <c r="T429" i="2"/>
  <c r="P129" i="3"/>
  <c r="BK192" i="3"/>
  <c r="J192" i="3"/>
  <c r="J104" i="3" s="1"/>
  <c r="R256" i="3"/>
  <c r="T330" i="5"/>
  <c r="R330" i="5"/>
  <c r="P369" i="5"/>
  <c r="BK140" i="2"/>
  <c r="J140" i="2"/>
  <c r="J98" i="2"/>
  <c r="R222" i="2"/>
  <c r="T291" i="2"/>
  <c r="P326" i="2"/>
  <c r="BK358" i="2"/>
  <c r="J358" i="2" s="1"/>
  <c r="J112" i="2" s="1"/>
  <c r="P382" i="2"/>
  <c r="P413" i="2"/>
  <c r="BK166" i="3"/>
  <c r="J166" i="3" s="1"/>
  <c r="J101" i="3" s="1"/>
  <c r="P181" i="3"/>
  <c r="P282" i="3"/>
  <c r="T119" i="4"/>
  <c r="T118" i="4" s="1"/>
  <c r="R129" i="5"/>
  <c r="R128" i="5" s="1"/>
  <c r="R127" i="5" s="1"/>
  <c r="T222" i="2"/>
  <c r="BK342" i="2"/>
  <c r="J342" i="2" s="1"/>
  <c r="J111" i="2" s="1"/>
  <c r="R413" i="2"/>
  <c r="BK256" i="3"/>
  <c r="J256" i="3" s="1"/>
  <c r="J106" i="3" s="1"/>
  <c r="T129" i="5"/>
  <c r="T128" i="5"/>
  <c r="R348" i="5"/>
  <c r="R347" i="5"/>
  <c r="P153" i="2"/>
  <c r="BK277" i="2"/>
  <c r="J277" i="2" s="1"/>
  <c r="J104" i="2" s="1"/>
  <c r="R342" i="2"/>
  <c r="R382" i="2"/>
  <c r="R282" i="3"/>
  <c r="BK330" i="5"/>
  <c r="J330" i="5"/>
  <c r="J99" i="5" s="1"/>
  <c r="P140" i="2"/>
  <c r="R153" i="2"/>
  <c r="T333" i="2"/>
  <c r="T413" i="2"/>
  <c r="T192" i="3"/>
  <c r="BK369" i="5"/>
  <c r="J369" i="5"/>
  <c r="J102" i="5" s="1"/>
  <c r="R140" i="2"/>
  <c r="BK153" i="2"/>
  <c r="J153" i="2"/>
  <c r="J100" i="2" s="1"/>
  <c r="R167" i="2"/>
  <c r="BK291" i="2"/>
  <c r="T319" i="2"/>
  <c r="P358" i="2"/>
  <c r="R389" i="2"/>
  <c r="T166" i="3"/>
  <c r="T181" i="3"/>
  <c r="P256" i="3"/>
  <c r="R119" i="4"/>
  <c r="R118" i="4"/>
  <c r="P348" i="5"/>
  <c r="P347" i="5" s="1"/>
  <c r="BK222" i="2"/>
  <c r="J222" i="2"/>
  <c r="J103" i="2"/>
  <c r="P319" i="2"/>
  <c r="P389" i="2"/>
  <c r="R129" i="3"/>
  <c r="R128" i="3"/>
  <c r="T282" i="3"/>
  <c r="P119" i="4"/>
  <c r="P118" i="4"/>
  <c r="AU97" i="1"/>
  <c r="P129" i="5"/>
  <c r="P128" i="5" s="1"/>
  <c r="P127" i="5" s="1"/>
  <c r="AU98" i="1" s="1"/>
  <c r="T348" i="5"/>
  <c r="T347" i="5" s="1"/>
  <c r="BK167" i="2"/>
  <c r="J167" i="2"/>
  <c r="J101" i="2" s="1"/>
  <c r="BK326" i="2"/>
  <c r="J326" i="2"/>
  <c r="J109" i="2"/>
  <c r="BK389" i="2"/>
  <c r="J389" i="2" s="1"/>
  <c r="J114" i="2" s="1"/>
  <c r="P192" i="3"/>
  <c r="P330" i="5"/>
  <c r="R369" i="5"/>
  <c r="BK146" i="2"/>
  <c r="J146" i="2"/>
  <c r="J99" i="2" s="1"/>
  <c r="T177" i="2"/>
  <c r="R291" i="2"/>
  <c r="R290" i="2"/>
  <c r="BK333" i="2"/>
  <c r="J333" i="2" s="1"/>
  <c r="J110" i="2" s="1"/>
  <c r="T358" i="2"/>
  <c r="BK413" i="2"/>
  <c r="J413" i="2" s="1"/>
  <c r="J115" i="2" s="1"/>
  <c r="T129" i="3"/>
  <c r="T128" i="3" s="1"/>
  <c r="P166" i="3"/>
  <c r="BK181" i="3"/>
  <c r="J181" i="3"/>
  <c r="J102" i="3" s="1"/>
  <c r="T210" i="3"/>
  <c r="BK129" i="5"/>
  <c r="J129" i="5" s="1"/>
  <c r="J98" i="5" s="1"/>
  <c r="T369" i="5"/>
  <c r="R146" i="2"/>
  <c r="P167" i="2"/>
  <c r="P277" i="2"/>
  <c r="P342" i="2"/>
  <c r="T382" i="2"/>
  <c r="R210" i="3"/>
  <c r="BK119" i="4"/>
  <c r="BK118" i="4" s="1"/>
  <c r="J118" i="4" s="1"/>
  <c r="J30" i="4" s="1"/>
  <c r="BK348" i="5"/>
  <c r="J348" i="5" s="1"/>
  <c r="J101" i="5" s="1"/>
  <c r="BK162" i="3"/>
  <c r="J162" i="3"/>
  <c r="J100" i="3" s="1"/>
  <c r="BK158" i="3"/>
  <c r="J158" i="3"/>
  <c r="J99" i="3"/>
  <c r="BK385" i="5"/>
  <c r="J385" i="5" s="1"/>
  <c r="J106" i="5" s="1"/>
  <c r="BK156" i="4"/>
  <c r="J156" i="4" s="1"/>
  <c r="J98" i="4" s="1"/>
  <c r="BK382" i="5"/>
  <c r="J382" i="5"/>
  <c r="J105" i="5" s="1"/>
  <c r="BK388" i="5"/>
  <c r="J388" i="5"/>
  <c r="J107" i="5"/>
  <c r="BK287" i="2"/>
  <c r="J287" i="2" s="1"/>
  <c r="J105" i="2" s="1"/>
  <c r="BK464" i="2"/>
  <c r="J464" i="2" s="1"/>
  <c r="J118" i="2" s="1"/>
  <c r="BK379" i="5"/>
  <c r="J379" i="5"/>
  <c r="J104" i="5" s="1"/>
  <c r="J91" i="5"/>
  <c r="BE160" i="5"/>
  <c r="BE162" i="5"/>
  <c r="BE214" i="5"/>
  <c r="BE234" i="5"/>
  <c r="BE355" i="5"/>
  <c r="BE357" i="5"/>
  <c r="BE365" i="5"/>
  <c r="J119" i="4"/>
  <c r="J97" i="4"/>
  <c r="F92" i="5"/>
  <c r="BE204" i="5"/>
  <c r="BE260" i="5"/>
  <c r="BE270" i="5"/>
  <c r="BE302" i="5"/>
  <c r="BE296" i="5"/>
  <c r="BE328" i="5"/>
  <c r="BE337" i="5"/>
  <c r="BE349" i="5"/>
  <c r="BE376" i="5"/>
  <c r="BE168" i="5"/>
  <c r="BE318" i="5"/>
  <c r="BE326" i="5"/>
  <c r="BE372" i="5"/>
  <c r="BE240" i="5"/>
  <c r="BE266" i="5"/>
  <c r="BE280" i="5"/>
  <c r="BE282" i="5"/>
  <c r="BE286" i="5"/>
  <c r="BE290" i="5"/>
  <c r="BE294" i="5"/>
  <c r="BE306" i="5"/>
  <c r="BE312" i="5"/>
  <c r="BE320" i="5"/>
  <c r="BE331" i="5"/>
  <c r="BE339" i="5"/>
  <c r="BE359" i="5"/>
  <c r="BE380" i="5"/>
  <c r="J121" i="5"/>
  <c r="BE132" i="5"/>
  <c r="BE174" i="5"/>
  <c r="BE258" i="5"/>
  <c r="BE264" i="5"/>
  <c r="BE304" i="5"/>
  <c r="BE370" i="5"/>
  <c r="BE389" i="5"/>
  <c r="BE144" i="5"/>
  <c r="BE202" i="5"/>
  <c r="BE256" i="5"/>
  <c r="BE262" i="5"/>
  <c r="BE284" i="5"/>
  <c r="BE322" i="5"/>
  <c r="BE386" i="5"/>
  <c r="BE142" i="5"/>
  <c r="BE146" i="5"/>
  <c r="BE166" i="5"/>
  <c r="BE178" i="5"/>
  <c r="BE192" i="5"/>
  <c r="BE220" i="5"/>
  <c r="BE238" i="5"/>
  <c r="BE248" i="5"/>
  <c r="BE274" i="5"/>
  <c r="BE278" i="5"/>
  <c r="BE367" i="5"/>
  <c r="BE374" i="5"/>
  <c r="BE383" i="5"/>
  <c r="BE130" i="5"/>
  <c r="BE184" i="5"/>
  <c r="BE222" i="5"/>
  <c r="BE228" i="5"/>
  <c r="F91" i="5"/>
  <c r="BE198" i="5"/>
  <c r="BE226" i="5"/>
  <c r="BE232" i="5"/>
  <c r="BE244" i="5"/>
  <c r="BE246" i="5"/>
  <c r="BE250" i="5"/>
  <c r="BE252" i="5"/>
  <c r="BE254" i="5"/>
  <c r="BE272" i="5"/>
  <c r="BE363" i="5"/>
  <c r="BE345" i="5"/>
  <c r="BE361" i="5"/>
  <c r="BE136" i="5"/>
  <c r="BE180" i="5"/>
  <c r="BE190" i="5"/>
  <c r="BE268" i="5"/>
  <c r="BE333" i="5"/>
  <c r="BE351" i="5"/>
  <c r="E117" i="5"/>
  <c r="BE172" i="5"/>
  <c r="BE276" i="5"/>
  <c r="BE298" i="5"/>
  <c r="BE308" i="5"/>
  <c r="BE343" i="5"/>
  <c r="BE138" i="5"/>
  <c r="BE196" i="5"/>
  <c r="BE140" i="5"/>
  <c r="BE148" i="5"/>
  <c r="BE150" i="5"/>
  <c r="BE154" i="5"/>
  <c r="BE156" i="5"/>
  <c r="BE186" i="5"/>
  <c r="BE208" i="5"/>
  <c r="BE210" i="5"/>
  <c r="BE216" i="5"/>
  <c r="BE242" i="5"/>
  <c r="BE288" i="5"/>
  <c r="BE292" i="5"/>
  <c r="BE300" i="5"/>
  <c r="BE314" i="5"/>
  <c r="BE316" i="5"/>
  <c r="BE310" i="5"/>
  <c r="BE324" i="5"/>
  <c r="BE353" i="5"/>
  <c r="E108" i="4"/>
  <c r="J112" i="4"/>
  <c r="J115" i="4"/>
  <c r="F91" i="4"/>
  <c r="BE128" i="4"/>
  <c r="BE144" i="4"/>
  <c r="BE150" i="4"/>
  <c r="BE138" i="4"/>
  <c r="BE142" i="4"/>
  <c r="BE126" i="4"/>
  <c r="BE148" i="4"/>
  <c r="BE152" i="4"/>
  <c r="J129" i="3"/>
  <c r="J98" i="3" s="1"/>
  <c r="BE120" i="4"/>
  <c r="BE124" i="4"/>
  <c r="BE132" i="4"/>
  <c r="BE154" i="4"/>
  <c r="BE157" i="4"/>
  <c r="F92" i="4"/>
  <c r="BE122" i="4"/>
  <c r="BE130" i="4"/>
  <c r="BE136" i="4"/>
  <c r="AW97" i="1"/>
  <c r="BE140" i="4"/>
  <c r="BE146" i="4"/>
  <c r="BK191" i="3"/>
  <c r="J191" i="3"/>
  <c r="J103" i="3"/>
  <c r="BE134" i="4"/>
  <c r="BE176" i="3"/>
  <c r="BE200" i="3"/>
  <c r="BE220" i="3"/>
  <c r="F124" i="3"/>
  <c r="BE149" i="3"/>
  <c r="BE184" i="3"/>
  <c r="J89" i="3"/>
  <c r="BE141" i="3"/>
  <c r="BE144" i="3"/>
  <c r="BE196" i="3"/>
  <c r="BE213" i="3"/>
  <c r="BE215" i="3"/>
  <c r="BE247" i="3"/>
  <c r="BE249" i="3"/>
  <c r="BE264" i="3"/>
  <c r="BE267" i="3"/>
  <c r="BE280" i="3"/>
  <c r="BE308" i="3"/>
  <c r="BE316" i="3"/>
  <c r="BE276" i="3"/>
  <c r="BE297" i="3"/>
  <c r="BE318" i="3"/>
  <c r="BE324" i="3"/>
  <c r="BE225" i="3"/>
  <c r="BE230" i="3"/>
  <c r="BE252" i="3"/>
  <c r="BE274" i="3"/>
  <c r="BE289" i="3"/>
  <c r="BE293" i="3"/>
  <c r="BE170" i="3"/>
  <c r="BE283" i="3"/>
  <c r="BE326" i="3"/>
  <c r="BE328" i="3"/>
  <c r="BE336" i="3"/>
  <c r="J291" i="2"/>
  <c r="J107" i="2" s="1"/>
  <c r="BE130" i="3"/>
  <c r="BE152" i="3"/>
  <c r="BE179" i="3"/>
  <c r="BE254" i="3"/>
  <c r="BE278" i="3"/>
  <c r="BE314" i="3"/>
  <c r="BK139" i="2"/>
  <c r="J139" i="2" s="1"/>
  <c r="J97" i="2" s="1"/>
  <c r="BE133" i="3"/>
  <c r="BE159" i="3"/>
  <c r="BE189" i="3"/>
  <c r="BE237" i="3"/>
  <c r="BE241" i="3"/>
  <c r="BE245" i="3"/>
  <c r="BE320" i="3"/>
  <c r="BE147" i="3"/>
  <c r="BE235" i="3"/>
  <c r="BE257" i="3"/>
  <c r="BE261" i="3"/>
  <c r="BE322" i="3"/>
  <c r="BE330" i="3"/>
  <c r="BE332" i="3"/>
  <c r="BE334" i="3"/>
  <c r="BK463" i="2"/>
  <c r="J463" i="2"/>
  <c r="J117" i="2" s="1"/>
  <c r="BE139" i="3"/>
  <c r="BE163" i="3"/>
  <c r="BE173" i="3"/>
  <c r="BE186" i="3"/>
  <c r="BE259" i="3"/>
  <c r="BE269" i="3"/>
  <c r="E117" i="3"/>
  <c r="BE136" i="3"/>
  <c r="BE305" i="3"/>
  <c r="BE167" i="3"/>
  <c r="BE211" i="3"/>
  <c r="BE239" i="3"/>
  <c r="BE285" i="3"/>
  <c r="BE295" i="3"/>
  <c r="BE299" i="3"/>
  <c r="BE303" i="3"/>
  <c r="BE182" i="3"/>
  <c r="BE193" i="3"/>
  <c r="BE204" i="3"/>
  <c r="BE233" i="3"/>
  <c r="BE243" i="3"/>
  <c r="BE271" i="3"/>
  <c r="BE291" i="3"/>
  <c r="BE301" i="3"/>
  <c r="BE310" i="3"/>
  <c r="BE155" i="3"/>
  <c r="BE208" i="3"/>
  <c r="BE223" i="3"/>
  <c r="BE228" i="3"/>
  <c r="BE287" i="3"/>
  <c r="BE312" i="3"/>
  <c r="F91" i="2"/>
  <c r="BE141" i="2"/>
  <c r="BE147" i="2"/>
  <c r="BE226" i="2"/>
  <c r="BE259" i="2"/>
  <c r="BE262" i="2"/>
  <c r="BE278" i="2"/>
  <c r="BD95" i="1"/>
  <c r="F135" i="2"/>
  <c r="BE150" i="2"/>
  <c r="BE178" i="2"/>
  <c r="BE229" i="2"/>
  <c r="BE250" i="2"/>
  <c r="BE288" i="2"/>
  <c r="BE348" i="2"/>
  <c r="BE356" i="2"/>
  <c r="BE371" i="2"/>
  <c r="BE440" i="2"/>
  <c r="BB95" i="1"/>
  <c r="BE170" i="2"/>
  <c r="BE201" i="2"/>
  <c r="BE280" i="2"/>
  <c r="BE353" i="2"/>
  <c r="BE368" i="2"/>
  <c r="BA95" i="1"/>
  <c r="BE218" i="2"/>
  <c r="BE253" i="2"/>
  <c r="BE295" i="2"/>
  <c r="BE327" i="2"/>
  <c r="BE334" i="2"/>
  <c r="BE336" i="2"/>
  <c r="BE338" i="2"/>
  <c r="BE340" i="2"/>
  <c r="AW95" i="1"/>
  <c r="E85" i="2"/>
  <c r="BE330" i="2"/>
  <c r="BE346" i="2"/>
  <c r="BE386" i="2"/>
  <c r="BE399" i="2"/>
  <c r="BE405" i="2"/>
  <c r="BC95" i="1"/>
  <c r="BE161" i="2"/>
  <c r="BE164" i="2"/>
  <c r="BE168" i="2"/>
  <c r="BE204" i="2"/>
  <c r="BE212" i="2"/>
  <c r="BE215" i="2"/>
  <c r="BE223" i="2"/>
  <c r="BE231" i="2"/>
  <c r="BE265" i="2"/>
  <c r="BE268" i="2"/>
  <c r="BE292" i="2"/>
  <c r="BE303" i="2"/>
  <c r="BE309" i="2"/>
  <c r="BE350" i="2"/>
  <c r="BE365" i="2"/>
  <c r="BE380" i="2"/>
  <c r="BE390" i="2"/>
  <c r="BE393" i="2"/>
  <c r="BE402" i="2"/>
  <c r="BE408" i="2"/>
  <c r="BE411" i="2"/>
  <c r="BE419" i="2"/>
  <c r="BE158" i="2"/>
  <c r="BE207" i="2"/>
  <c r="BE233" i="2"/>
  <c r="BE282" i="2"/>
  <c r="BE285" i="2"/>
  <c r="BE312" i="2"/>
  <c r="BE320" i="2"/>
  <c r="BE323" i="2"/>
  <c r="BE343" i="2"/>
  <c r="BE396" i="2"/>
  <c r="BE414" i="2"/>
  <c r="J89" i="2"/>
  <c r="BE144" i="2"/>
  <c r="BE154" i="2"/>
  <c r="BE198" i="2"/>
  <c r="BE236" i="2"/>
  <c r="BE256" i="2"/>
  <c r="BE274" i="2"/>
  <c r="BE298" i="2"/>
  <c r="BE316" i="2"/>
  <c r="BE377" i="2"/>
  <c r="BE383" i="2"/>
  <c r="BE424" i="2"/>
  <c r="BE430" i="2"/>
  <c r="BE450" i="2"/>
  <c r="BE453" i="2"/>
  <c r="BE174" i="2"/>
  <c r="BE186" i="2"/>
  <c r="BE191" i="2"/>
  <c r="BE220" i="2"/>
  <c r="BE241" i="2"/>
  <c r="BE247" i="2"/>
  <c r="BE359" i="2"/>
  <c r="BE362" i="2"/>
  <c r="BE374" i="2"/>
  <c r="BE465" i="2"/>
  <c r="F37" i="3"/>
  <c r="BD96" i="1" s="1"/>
  <c r="F35" i="5"/>
  <c r="BB98" i="1" s="1"/>
  <c r="F34" i="3"/>
  <c r="BA96" i="1" s="1"/>
  <c r="F37" i="4"/>
  <c r="BD97" i="1" s="1"/>
  <c r="J34" i="5"/>
  <c r="AW98" i="1" s="1"/>
  <c r="F35" i="4"/>
  <c r="BB97" i="1"/>
  <c r="F34" i="4"/>
  <c r="BA97" i="1" s="1"/>
  <c r="F37" i="5"/>
  <c r="BD98" i="1"/>
  <c r="F34" i="5"/>
  <c r="BA98" i="1" s="1"/>
  <c r="F36" i="3"/>
  <c r="BC96" i="1"/>
  <c r="F36" i="5"/>
  <c r="BC98" i="1" s="1"/>
  <c r="J34" i="3"/>
  <c r="AW96" i="1"/>
  <c r="F35" i="3"/>
  <c r="BB96" i="1" s="1"/>
  <c r="F36" i="4"/>
  <c r="BC97" i="1"/>
  <c r="T127" i="5" l="1"/>
  <c r="BK290" i="2"/>
  <c r="J290" i="2"/>
  <c r="J106" i="2" s="1"/>
  <c r="R139" i="2"/>
  <c r="R138" i="2"/>
  <c r="BK128" i="3"/>
  <c r="J128" i="3" s="1"/>
  <c r="J97" i="3" s="1"/>
  <c r="T139" i="2"/>
  <c r="T191" i="3"/>
  <c r="T127" i="3" s="1"/>
  <c r="R191" i="3"/>
  <c r="R127" i="3" s="1"/>
  <c r="P128" i="3"/>
  <c r="T290" i="2"/>
  <c r="P139" i="2"/>
  <c r="P191" i="3"/>
  <c r="P290" i="2"/>
  <c r="J96" i="4"/>
  <c r="AG97" i="1"/>
  <c r="BK128" i="5"/>
  <c r="J128" i="5"/>
  <c r="J97" i="5" s="1"/>
  <c r="BK347" i="5"/>
  <c r="J347" i="5" s="1"/>
  <c r="J100" i="5" s="1"/>
  <c r="BK378" i="5"/>
  <c r="J378" i="5" s="1"/>
  <c r="J103" i="5" s="1"/>
  <c r="BK127" i="3"/>
  <c r="J127" i="3" s="1"/>
  <c r="J30" i="3" s="1"/>
  <c r="AG96" i="1" s="1"/>
  <c r="BK138" i="2"/>
  <c r="J138" i="2" s="1"/>
  <c r="J96" i="2" s="1"/>
  <c r="J33" i="4"/>
  <c r="AV97" i="1" s="1"/>
  <c r="AT97" i="1" s="1"/>
  <c r="AN97" i="1" s="1"/>
  <c r="F33" i="4"/>
  <c r="AZ97" i="1" s="1"/>
  <c r="J33" i="5"/>
  <c r="AV98" i="1" s="1"/>
  <c r="AT98" i="1" s="1"/>
  <c r="J33" i="3"/>
  <c r="AV96" i="1"/>
  <c r="AT96" i="1" s="1"/>
  <c r="J33" i="2"/>
  <c r="AV95" i="1" s="1"/>
  <c r="AT95" i="1" s="1"/>
  <c r="F33" i="2"/>
  <c r="AZ95" i="1"/>
  <c r="F33" i="3"/>
  <c r="AZ96" i="1"/>
  <c r="BD94" i="1"/>
  <c r="W33" i="1"/>
  <c r="BC94" i="1"/>
  <c r="AY94" i="1"/>
  <c r="BB94" i="1"/>
  <c r="AX94" i="1"/>
  <c r="F33" i="5"/>
  <c r="AZ98" i="1" s="1"/>
  <c r="BA94" i="1"/>
  <c r="AW94" i="1"/>
  <c r="AK30" i="1"/>
  <c r="P138" i="2" l="1"/>
  <c r="AU95" i="1" s="1"/>
  <c r="P127" i="3"/>
  <c r="AU96" i="1"/>
  <c r="T138" i="2"/>
  <c r="BK127" i="5"/>
  <c r="J127" i="5"/>
  <c r="J96" i="5"/>
  <c r="AN96" i="1"/>
  <c r="J96" i="3"/>
  <c r="J39" i="4"/>
  <c r="J39" i="3"/>
  <c r="W30" i="1"/>
  <c r="AZ94" i="1"/>
  <c r="W29" i="1"/>
  <c r="J30" i="2"/>
  <c r="AG95" i="1" s="1"/>
  <c r="W32" i="1"/>
  <c r="W31" i="1"/>
  <c r="J39" i="2" l="1"/>
  <c r="AN95" i="1"/>
  <c r="J30" i="5"/>
  <c r="AG98" i="1" s="1"/>
  <c r="AG94" i="1" s="1"/>
  <c r="AK26" i="1" s="1"/>
  <c r="AK35" i="1" s="1"/>
  <c r="AU94" i="1"/>
  <c r="AV94" i="1"/>
  <c r="AK29" i="1" s="1"/>
  <c r="J39" i="5" l="1"/>
  <c r="AN98" i="1"/>
  <c r="AT94" i="1"/>
  <c r="AN94" i="1"/>
</calcChain>
</file>

<file path=xl/sharedStrings.xml><?xml version="1.0" encoding="utf-8"?>
<sst xmlns="http://schemas.openxmlformats.org/spreadsheetml/2006/main" count="8568" uniqueCount="1432">
  <si>
    <t>Export Komplet</t>
  </si>
  <si>
    <t/>
  </si>
  <si>
    <t>2.0</t>
  </si>
  <si>
    <t>ZAMOK</t>
  </si>
  <si>
    <t>False</t>
  </si>
  <si>
    <t>{3ee92a0d-7e81-467e-8491-46fcd3a7c35a}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</si>
  <si>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</si>
  <si>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</si>
  <si>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</si>
  <si>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</si>
  <si>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</si>
  <si>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</si>
  <si>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</si>
  <si>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</si>
  <si>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2023_04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</si>
  <si>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</si>
  <si>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</si>
  <si>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Mateřská škola Rviště, rekonstrukce kuchyně</t>
  </si>
  <si>
    <t>KSO:</t>
  </si>
  <si>
    <t>CC-CZ:</t>
  </si>
  <si>
    <t>Místo:</t>
  </si>
  <si>
    <t xml:space="preserve"> </t>
  </si>
  <si>
    <t>Datum:</t>
  </si>
  <si>
    <t>16. 5. 2023</t>
  </si>
  <si>
    <t>Zadavatel:</t>
  </si>
  <si>
    <t>IČ:</t>
  </si>
  <si>
    <t>DIČ:</t>
  </si>
  <si>
    <t>Uchazeč:</t>
  </si>
  <si>
    <t>Vyplň údaj</t>
  </si>
  <si>
    <t>Projektant:</t>
  </si>
  <si>
    <t>27544524</t>
  </si>
  <si>
    <t>Projekční kancelář Žižkov s. r. o.</t>
  </si>
  <si>
    <t>CZ27544524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</si>
  <si>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</si>
  <si>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</si>
  <si>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</si>
  <si>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</si>
  <si>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</si>
  <si>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</si>
  <si>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</si>
  <si>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</si>
  <si>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</si>
  <si>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</si>
  <si>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</si>
  <si>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</si>
  <si>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</si>
  <si>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</si>
  <si>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</si>
  <si>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</si>
  <si>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</si>
  <si>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</si>
  <si>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</si>
  <si>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</si>
  <si>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</si>
  <si>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</si>
  <si>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</si>
  <si>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</si>
  <si>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</si>
  <si>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</si>
  <si>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</si>
  <si>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</si>
  <si>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</si>
  <si>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</si>
  <si>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</si>
  <si>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</si>
  <si>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</si>
  <si>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</si>
  <si>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</si>
  <si>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</si>
  <si>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</si>
  <si>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</si>
  <si>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</si>
  <si>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</si>
  <si>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</si>
  <si>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</si>
  <si>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</si>
  <si>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</si>
  <si>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</si>
  <si>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</si>
  <si>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</si>
  <si>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</si>
  <si>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</si>
  <si>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 stavební řešení</t>
  </si>
  <si>
    <t>STA</t>
  </si>
  <si>
    <t>1</t>
  </si>
  <si>
    <t>{f37f8ab9-7a61-48c9-9c27-1251370c1477}</t>
  </si>
  <si>
    <t>2</t>
  </si>
  <si>
    <t>D.1.4.1</t>
  </si>
  <si>
    <t>Zdravotně technické instalace</t>
  </si>
  <si>
    <t>{1fd78c6d-44c1-4db2-b848-3191e4be32e1}</t>
  </si>
  <si>
    <t>D.1.4.2</t>
  </si>
  <si>
    <t>Vzduchotechnika</t>
  </si>
  <si>
    <t>{1ece76db-8a97-4546-a8bc-4650d11ba9f8}</t>
  </si>
  <si>
    <t>D.1.4.3</t>
  </si>
  <si>
    <t>Elektroinstalace</t>
  </si>
  <si>
    <t>{7f4efcca-ab8f-495f-b8ed-25c61eefe94c}</t>
  </si>
  <si>
    <t>PDL1</t>
  </si>
  <si>
    <t>Bourání ker. dlažby</t>
  </si>
  <si>
    <t>m2</t>
  </si>
  <si>
    <t>36,38</t>
  </si>
  <si>
    <t>3</t>
  </si>
  <si>
    <t>PDL2</t>
  </si>
  <si>
    <t>Demontáž PVC</t>
  </si>
  <si>
    <t>41,61</t>
  </si>
  <si>
    <t>KRYCÍ LIST SOUPISU PRACÍ</t>
  </si>
  <si>
    <t>STE1</t>
  </si>
  <si>
    <t>Keramický obklad_bourání</t>
  </si>
  <si>
    <t>67,449</t>
  </si>
  <si>
    <t>STE2</t>
  </si>
  <si>
    <t>Keram obklad_nový</t>
  </si>
  <si>
    <t>95,52</t>
  </si>
  <si>
    <t>STR1</t>
  </si>
  <si>
    <t>Plocha stropu</t>
  </si>
  <si>
    <t>80,06</t>
  </si>
  <si>
    <t>Objekt:</t>
  </si>
  <si>
    <t>D.1.1 - Architektonicko stavební řešení</t>
  </si>
  <si>
    <t>Petr Marhold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</si>
  <si>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</si>
  <si>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</si>
  <si>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</si>
  <si>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</si>
  <si>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</si>
  <si>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</si>
  <si>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</si>
  <si>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</si>
  <si>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</si>
  <si>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</si>
  <si>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</si>
  <si>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</si>
  <si>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</si>
  <si>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</si>
  <si>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</si>
  <si>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</si>
  <si>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</si>
  <si>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733 - Ústřední vytápění - rozvodné potrubí</t>
  </si>
  <si>
    <t xml:space="preserve">    735 - Ústřední vytápění - otopná tělesa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</si>
  <si>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</si>
  <si>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</si>
  <si>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</si>
  <si>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</si>
  <si>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</si>
  <si>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</si>
  <si>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</si>
  <si>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</si>
  <si>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</si>
  <si>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</si>
  <si>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</si>
  <si>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</si>
  <si>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</si>
  <si>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</si>
  <si>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</si>
  <si>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</si>
  <si>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</si>
  <si>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</si>
  <si>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</si>
  <si>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</si>
  <si>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</si>
  <si>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</si>
  <si>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</si>
  <si>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</si>
  <si>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</si>
  <si>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</si>
  <si>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139711111</t>
  </si>
  <si>
    <t>Vykopávky v uzavřených prostorech v hornině třídy těžitelnosti I skupiny 1 až 3 ručně</t>
  </si>
  <si>
    <t>m3</t>
  </si>
  <si>
    <t>CS ÚRS 2023 01</t>
  </si>
  <si>
    <t>4</t>
  </si>
  <si>
    <t>-1752022970</t>
  </si>
  <si>
    <t>PP</t>
  </si>
  <si>
    <t>Vykopávka v uzavřených prostorech ručně v hornině třídy těžitelnosti I skupiny 1 až 3</t>
  </si>
  <si>
    <t>VV</t>
  </si>
  <si>
    <t>1*1,3*0,6</t>
  </si>
  <si>
    <t>162211201</t>
  </si>
  <si>
    <t>Vodorovné přemístění do 10 m nošením výkopku z horniny třídy těžitelnosti I skupiny 1 až 3</t>
  </si>
  <si>
    <t>1452017548</t>
  </si>
  <si>
    <t>Vodorovné přemístění výkopku nebo sypaniny nošením s vyprázdněním nádoby na hromady nebo do dopravního prostředku na vzdálenost do 10 m z horniny třídy těžitelnosti I, skupiny 1 až 3</t>
  </si>
  <si>
    <t>Zakládání</t>
  </si>
  <si>
    <t>279113111</t>
  </si>
  <si>
    <t>Základová zeď tl 100 mm z tvárnic ztraceného bednění včetně výplně z betonu tř. C 8/10</t>
  </si>
  <si>
    <t>2137288922</t>
  </si>
  <si>
    <t>Základové zdi z tvárnic ztraceného bednění včetně výplně z betonu bez zvláštních nároků na vliv prostředí třídy C 8/10, tloušťky zdiva 150 mm</t>
  </si>
  <si>
    <t>(1,3+0,8)*2*0,6</t>
  </si>
  <si>
    <t>279311911</t>
  </si>
  <si>
    <t>Základová zeď z betonu prostého tř. C 16/20</t>
  </si>
  <si>
    <t>-1763370205</t>
  </si>
  <si>
    <t>Základové zdi z betonu prostého bez zvláštních nároků na vliv prostředí tř. C 16/20</t>
  </si>
  <si>
    <t>(0,9+0,8)*2*0,6</t>
  </si>
  <si>
    <t>Svislé a kompletní konstrukce</t>
  </si>
  <si>
    <t>5</t>
  </si>
  <si>
    <t>310231035</t>
  </si>
  <si>
    <t>Zazdívka otvorů ve zdivu nadzákladovém pl přes 1 do 4 m2 cihlami děrovanými do P10 tl 240 mm</t>
  </si>
  <si>
    <t>566395606</t>
  </si>
  <si>
    <t>Zazdívka otvorů ve zdivu nadzákladovém děrovanými cihlami plochy přes 1 m2 do 4 m2 do P10, tl. zdiva 240 mm</t>
  </si>
  <si>
    <t>"zazdění el. rozavděče"</t>
  </si>
  <si>
    <t>6</t>
  </si>
  <si>
    <t>310237281</t>
  </si>
  <si>
    <t>Zazdívka otvorů pl přes 0,09 do 0,25 m2 ve zdivu nadzákladovém cihlami pálenými tl přes 750 do 900 mm</t>
  </si>
  <si>
    <t>kus</t>
  </si>
  <si>
    <t>1205075100</t>
  </si>
  <si>
    <t>Zazdívka otvorů ve zdivu nadzákladovém cihlami pálenými plochy přes 0,09 m2 do 0,25 m2, ve zdi tl. přes 750 do 900 mm</t>
  </si>
  <si>
    <t>7</t>
  </si>
  <si>
    <t>311353211</t>
  </si>
  <si>
    <t>Zřízení jednostranného bednění šachet</t>
  </si>
  <si>
    <t>-583965074</t>
  </si>
  <si>
    <t>Bednění šachet jednostranné zřízení</t>
  </si>
  <si>
    <t>(0,6+0,9)*2*0,6</t>
  </si>
  <si>
    <t>8</t>
  </si>
  <si>
    <t>311353212</t>
  </si>
  <si>
    <t>Odstranění jednostranného bednění šachet</t>
  </si>
  <si>
    <t>465726849</t>
  </si>
  <si>
    <t>Bednění šachet jednostranné odstranění</t>
  </si>
  <si>
    <t>Vodorovné konstrukce</t>
  </si>
  <si>
    <t>9</t>
  </si>
  <si>
    <t>413941121</t>
  </si>
  <si>
    <t>Osazování ocelových válcovaných nosníků stropů I, IE, U, UE nebo L do č.12 nebo výšky do 120 mm</t>
  </si>
  <si>
    <t>t</t>
  </si>
  <si>
    <t>1967659127</t>
  </si>
  <si>
    <t>Osazování ocelových válcovaných nosníků ve stropech I nebo IE nebo U nebo UE nebo L do č.12 nebo výšky do 120 mm</t>
  </si>
  <si>
    <t>10</t>
  </si>
  <si>
    <t>M</t>
  </si>
  <si>
    <t>13010814</t>
  </si>
  <si>
    <t>ocel profilová jakost S235JR (11 375) průřez U (UPN) 80</t>
  </si>
  <si>
    <t>-353069585</t>
  </si>
  <si>
    <t>12,12*0,001</t>
  </si>
  <si>
    <t>Součet</t>
  </si>
  <si>
    <t>11</t>
  </si>
  <si>
    <t>13010714</t>
  </si>
  <si>
    <t>ocel profilová jakost S235JR (11 375) průřez I (IPN) 120</t>
  </si>
  <si>
    <t>-1341785599</t>
  </si>
  <si>
    <t>210,35*0,001</t>
  </si>
  <si>
    <t>Úpravy povrchů, podlahy a osazování výplní</t>
  </si>
  <si>
    <t>12</t>
  </si>
  <si>
    <t>612311141</t>
  </si>
  <si>
    <t>Vápenná omítka štuková dvouvrstvá vnitřních stěn nanášená ručně</t>
  </si>
  <si>
    <t>2144930433</t>
  </si>
  <si>
    <t>Omítka vápenná vnitřních ploch nanášená ručně dvouvrstvá štuková, tloušťky jádrové omítky do 10 mm a tloušťky štuku do 3 mm svislých konstrukcí stěn</t>
  </si>
  <si>
    <t>1,4*0,12*2</t>
  </si>
  <si>
    <t>0,7*0,08*6</t>
  </si>
  <si>
    <t>0,8*0,12*2</t>
  </si>
  <si>
    <t>0,5*0,5</t>
  </si>
  <si>
    <t>13</t>
  </si>
  <si>
    <t>619991011</t>
  </si>
  <si>
    <t>Obalení konstrukcí a prvků fólií přilepenou lepící páskou</t>
  </si>
  <si>
    <t>-1390626520</t>
  </si>
  <si>
    <t>Zakrytí vnitřních ploch před znečištěním včetně pozdějšího odkrytí konstrukcí a prvků obalením fólií a přelepením páskou</t>
  </si>
  <si>
    <t>1,25*2,05*2</t>
  </si>
  <si>
    <t>0,7*1,5*3</t>
  </si>
  <si>
    <t>14</t>
  </si>
  <si>
    <t>619995001</t>
  </si>
  <si>
    <t>Začištění omítek kolem oken, dveří, podlah nebo obkladů</t>
  </si>
  <si>
    <t>m</t>
  </si>
  <si>
    <t>1342938907</t>
  </si>
  <si>
    <t>Začištění omítek (s dodáním hmot) kolem oken, dveří, podlah, obkladů apod.</t>
  </si>
  <si>
    <t>(1,1+0,3)*2*2</t>
  </si>
  <si>
    <t>(0,55+0,3)*2*3*2</t>
  </si>
  <si>
    <t>(0,55+0,55)*2*2</t>
  </si>
  <si>
    <t>(0,8+4)*2*2</t>
  </si>
  <si>
    <t>622215123</t>
  </si>
  <si>
    <t>Oprava kontaktního zateplení stěn z polystyrenových desek tl přes 80 do 120 mm pl přes 0,25 do 0,5 m2</t>
  </si>
  <si>
    <t>-37176316</t>
  </si>
  <si>
    <t>Oprava kontaktního zateplení z polystyrenových desek jednotlivých malých ploch tloušťky přes 80 do 120 mm stěn, plochy jednotlivě přes 0,25 do 0,5 m2</t>
  </si>
  <si>
    <t>16</t>
  </si>
  <si>
    <t>622385104</t>
  </si>
  <si>
    <t>Tenkovrstvá minerální omítka malých ploch přes 0,5 do 1 m2 na stěnách</t>
  </si>
  <si>
    <t>2022030556</t>
  </si>
  <si>
    <t>Omítka tenkovrstvá minerální jednotlivých malých ploch stěn, plochy jednotlivě přes 0,5 do 1,0 m2</t>
  </si>
  <si>
    <t>17</t>
  </si>
  <si>
    <t>631311123</t>
  </si>
  <si>
    <t>Mazanina tl přes 80 do 120 mm z betonu prostého bez zvýšených nároků na prostředí tř. C 12/15</t>
  </si>
  <si>
    <t>433116167</t>
  </si>
  <si>
    <t>Mazanina z betonu prostého bez zvýšených nároků na prostředí tl. přes 80 do 120 mm tř. C 12/15</t>
  </si>
  <si>
    <t>30,52*0,1</t>
  </si>
  <si>
    <t>18</t>
  </si>
  <si>
    <t>409918007</t>
  </si>
  <si>
    <t>1*1,3*0,1</t>
  </si>
  <si>
    <t>0,8*1,1*0,1</t>
  </si>
  <si>
    <t>19</t>
  </si>
  <si>
    <t>631311124</t>
  </si>
  <si>
    <t>Mazanina tl přes 80 do 120 mm z betonu prostého bez zvýšených nároků na prostředí tř. C 16/20</t>
  </si>
  <si>
    <t>-1769116608</t>
  </si>
  <si>
    <t>Mazanina z betonu prostého bez zvýšených nároků na prostředí tl. přes 80 do 120 mm tř. C 16/20</t>
  </si>
  <si>
    <t>20</t>
  </si>
  <si>
    <t>632451101</t>
  </si>
  <si>
    <t>Cementový samonivelační potěr ze suchých směsí tl přes 2 do 5 mm</t>
  </si>
  <si>
    <t>1273972127</t>
  </si>
  <si>
    <t>Potěr cementový samonivelační ze suchých směsí tloušťky přes 2 do 5 mm</t>
  </si>
  <si>
    <t>PDL2+PDL1</t>
  </si>
  <si>
    <t>642942611</t>
  </si>
  <si>
    <t>Osazování zárubní nebo rámů dveřních kovových do 2,5 m2 na montážní pěnu</t>
  </si>
  <si>
    <t>1591394269</t>
  </si>
  <si>
    <t>Osazování zárubní nebo rámů kovových dveřních lisovaných nebo z úhelníků bez dveřních křídel na montážní pěnu, plochy otvoru do 2,5 m2</t>
  </si>
  <si>
    <t>22</t>
  </si>
  <si>
    <t>55331482</t>
  </si>
  <si>
    <t>zárubeň jednokřídlá ocelová pro zdění tl stěny 75-100mm rozměru 800/1970, 2100mm</t>
  </si>
  <si>
    <t>223683680</t>
  </si>
  <si>
    <t>Ostatní konstrukce a práce, bourání</t>
  </si>
  <si>
    <t>23</t>
  </si>
  <si>
    <t>949101111</t>
  </si>
  <si>
    <t>Lešení pomocné pro objekty pozemních staveb s lešeňovou podlahou v do 1,9 m zatížení do 150 kg/m2</t>
  </si>
  <si>
    <t>-377398375</t>
  </si>
  <si>
    <t>Lešení pomocné pracovní pro objekty pozemních staveb pro zatížení do 150 kg/m2, o výšce lešeňové podlahy do 1,9 m</t>
  </si>
  <si>
    <t>24</t>
  </si>
  <si>
    <t>952901111</t>
  </si>
  <si>
    <t>Vyčištění budov bytové a občanské výstavby při výšce podlaží do 4 m</t>
  </si>
  <si>
    <t>-1960266926</t>
  </si>
  <si>
    <t>Vyčištění budov nebo objektů před předáním do užívání budov bytové nebo občanské výstavby, světlé výšky podlaží do 4 m</t>
  </si>
  <si>
    <t>25</t>
  </si>
  <si>
    <t>953942425</t>
  </si>
  <si>
    <t>Osazování rámů litinových poklopů kouřových kanálů</t>
  </si>
  <si>
    <t>308282504</t>
  </si>
  <si>
    <t>Osazování drobných kovových předmětů se zalitím maltou cementovou, do vysekaných kapes nebo připravených otvorů rámů litinových poklopů v podlahách nebo čisticích dvířek v kouřových kanálech</t>
  </si>
  <si>
    <t>26</t>
  </si>
  <si>
    <t>55241048</t>
  </si>
  <si>
    <t>poklop šachtový Pz ocelový zadlažďovací bez výztuže s těsněním zatížení A15 v 50mm rám 673x673mm vstup 600x600mm</t>
  </si>
  <si>
    <t>1798350111</t>
  </si>
  <si>
    <t>27</t>
  </si>
  <si>
    <t>962031133</t>
  </si>
  <si>
    <t>Bourání příček z cihel pálených na MVC tl do 150 mm</t>
  </si>
  <si>
    <t>-1513969913</t>
  </si>
  <si>
    <t>Bourání příček z cihel, tvárnic nebo příčkovek z cihel pálených, plných nebo dutých na maltu vápennou nebo vápenocementovou, tl. do 150 mm</t>
  </si>
  <si>
    <t>0,15*2</t>
  </si>
  <si>
    <t>28</t>
  </si>
  <si>
    <t>965042141</t>
  </si>
  <si>
    <t>Bourání podkladů pod dlažby nebo mazanin betonových nebo z litého asfaltu tl do 100 mm pl přes 4 m2</t>
  </si>
  <si>
    <t>-2016177232</t>
  </si>
  <si>
    <t>Bourání mazanin betonových nebo z litého asfaltu tl. do 100 mm, plochy přes 4 m2</t>
  </si>
  <si>
    <t>30,52*0,1*2</t>
  </si>
  <si>
    <t>PDL1*0,03</t>
  </si>
  <si>
    <t>29</t>
  </si>
  <si>
    <t>965042231</t>
  </si>
  <si>
    <t>Bourání podkladů pod dlažby nebo mazanin betonových nebo z litého asfaltu tl přes 100 mm pl do 4 m2</t>
  </si>
  <si>
    <t>1620270919</t>
  </si>
  <si>
    <t>Bourání mazanin betonových nebo z litého asfaltu tl. přes 100 mm, plochy do 4 m2</t>
  </si>
  <si>
    <t>1,1*1,3*0,1</t>
  </si>
  <si>
    <t>1*1,2*0,1</t>
  </si>
  <si>
    <t>0,98*1,65*0,14</t>
  </si>
  <si>
    <t>30</t>
  </si>
  <si>
    <t>965045112</t>
  </si>
  <si>
    <t>Bourání potěrů cementových nebo pískocementových tl do 50 mm pl do 4 m2</t>
  </si>
  <si>
    <t>1879482614</t>
  </si>
  <si>
    <t>Bourání potěrů tl. do 50 mm cementových nebo pískocementových, plochy do 4 m2</t>
  </si>
  <si>
    <t>2,07</t>
  </si>
  <si>
    <t>31</t>
  </si>
  <si>
    <t>965046111</t>
  </si>
  <si>
    <t>Broušení stávajících betonových podlah úběr do 3 mm</t>
  </si>
  <si>
    <t>-1442255694</t>
  </si>
  <si>
    <t>32</t>
  </si>
  <si>
    <t>968062455</t>
  </si>
  <si>
    <t>Vybourání dřevěných dveřních zárubní pl do 2 m2</t>
  </si>
  <si>
    <t>800443125</t>
  </si>
  <si>
    <t>Vybourání dřevěných rámů oken s křídly, dveřních zárubní, vrat, stěn, ostění nebo obkladů dveřních zárubní, plochy do 2 m2</t>
  </si>
  <si>
    <t>0,8*2</t>
  </si>
  <si>
    <t>33</t>
  </si>
  <si>
    <t>971033431</t>
  </si>
  <si>
    <t>Vybourání otvorů ve zdivu cihelném pl do 0,25 m2 na MVC nebo MV tl do 150 mm</t>
  </si>
  <si>
    <t>-901035372</t>
  </si>
  <si>
    <t>Vybourání otvorů ve zdivu základovém nebo nadzákladovém z cihel, tvárnic, příčkovek z cihel pálených na maltu vápennou nebo vápenocementovou plochy do 0,25 m2, tl. do 150 mm</t>
  </si>
  <si>
    <t>34</t>
  </si>
  <si>
    <t>971033561</t>
  </si>
  <si>
    <t>Vybourání otvorů ve zdivu cihelném pl do 1 m2 na MVC nebo MV tl do 600 mm</t>
  </si>
  <si>
    <t>-194185458</t>
  </si>
  <si>
    <t>Vybourání otvorů ve zdivu základovém nebo nadzákladovém z cihel, tvárnic, příčkovek z cihel pálených na maltu vápennou nebo vápenocementovou plochy do 1 m2, tl. do 600 mm</t>
  </si>
  <si>
    <t>0,55*0,55*2*0,45</t>
  </si>
  <si>
    <t>35</t>
  </si>
  <si>
    <t>971033581</t>
  </si>
  <si>
    <t>Vybourání otvorů ve zdivu cihelném pl do 1 m2 na MVC nebo MV tl do 900 mm</t>
  </si>
  <si>
    <t>1199613333</t>
  </si>
  <si>
    <t>Vybourání otvorů ve zdivu základovém nebo nadzákladovém z cihel, tvárnic, příčkovek z cihel pálených na maltu vápennou nebo vápenocementovou plochy do 1 m2, tl. do 900 mm</t>
  </si>
  <si>
    <t>1,1*0,3*0,8</t>
  </si>
  <si>
    <t>36</t>
  </si>
  <si>
    <t>974031153</t>
  </si>
  <si>
    <t>Vysekání rýh ve zdivu cihelném hl do 100 mm š do 100 mm</t>
  </si>
  <si>
    <t>1238457536</t>
  </si>
  <si>
    <t>Vysekání rýh ve zdivu cihelném na maltu vápennou nebo vápenocementovou do hl. 100 mm a šířky do 100 mm</t>
  </si>
  <si>
    <t>0,7*2</t>
  </si>
  <si>
    <t>37</t>
  </si>
  <si>
    <t>974031164</t>
  </si>
  <si>
    <t>Vysekání rýh ve zdivu cihelném hl do 150 mm š do 150 mm</t>
  </si>
  <si>
    <t>174971917</t>
  </si>
  <si>
    <t>Vysekání rýh ve zdivu cihelném na maltu vápennou nebo vápenocementovou do hl. 150 mm a šířky do 150 mm</t>
  </si>
  <si>
    <t>1,4*5</t>
  </si>
  <si>
    <t>0,8*3*2</t>
  </si>
  <si>
    <t>0,7</t>
  </si>
  <si>
    <t>38</t>
  </si>
  <si>
    <t>978059541</t>
  </si>
  <si>
    <t>Odsekání a odebrání obkladů stěn z vnitřních obkládaček plochy přes 1 m2</t>
  </si>
  <si>
    <t>1642782342</t>
  </si>
  <si>
    <t>Odsekání obkladů stěn včetně otlučení podkladní omítky až na zdivo z obkládaček vnitřních, z jakýchkoliv materiálů, plochy přes 1 m2</t>
  </si>
  <si>
    <t>997</t>
  </si>
  <si>
    <t>Přesun sutě</t>
  </si>
  <si>
    <t>39</t>
  </si>
  <si>
    <t>997013211</t>
  </si>
  <si>
    <t>Vnitrostaveništní doprava suti a vybouraných hmot pro budovy v do 6 m ručně</t>
  </si>
  <si>
    <t>-1663831237</t>
  </si>
  <si>
    <t>Vnitrostaveništní doprava suti a vybouraných hmot vodorovně do 50 m svisle ručně pro budovy a haly výšky do 6 m</t>
  </si>
  <si>
    <t>40</t>
  </si>
  <si>
    <t>997013501</t>
  </si>
  <si>
    <t>Odvoz suti a vybouraných hmot na skládku nebo meziskládku do 1 km se složením</t>
  </si>
  <si>
    <t>1377265569</t>
  </si>
  <si>
    <t>Odvoz suti a vybouraných hmot na skládku nebo meziskládku se složením, na vzdálenost do 1 km</t>
  </si>
  <si>
    <t>41</t>
  </si>
  <si>
    <t>997013509</t>
  </si>
  <si>
    <t>Příplatek k odvozu suti a vybouraných hmot na skládku ZKD 1 km přes 1 km</t>
  </si>
  <si>
    <t>1905006532</t>
  </si>
  <si>
    <t>Odvoz suti a vybouraných hmot na skládku nebo meziskládku se složením, na vzdálenost Příplatek k ceně za každý další i započatý 1 km přes 1 km</t>
  </si>
  <si>
    <t>26,051*10 'Přepočtené koeficientem množství</t>
  </si>
  <si>
    <t>42</t>
  </si>
  <si>
    <t>997013609</t>
  </si>
  <si>
    <t>Poplatek za uložení na skládce (skládkovné) stavebního odpadu ze směsí nebo oddělených frakcí betonu, cihel a keramických výrobků kód odpadu 17 01 07</t>
  </si>
  <si>
    <t>1428740856</t>
  </si>
  <si>
    <t>Poplatek za uložení stavebního odpadu na skládce (skládkovné) ze směsí nebo oddělených frakcí betonu, cihel a keramických výrobků zatříděného do Katalogu odpadů pod kódem 17 01 07</t>
  </si>
  <si>
    <t>998</t>
  </si>
  <si>
    <t>Přesun hmot</t>
  </si>
  <si>
    <t>43</t>
  </si>
  <si>
    <t>998011001</t>
  </si>
  <si>
    <t>Přesun hmot pro budovy zděné v do 6 m</t>
  </si>
  <si>
    <t>-1519307422</t>
  </si>
  <si>
    <t>Přesun hmot pro budovy občanské výstavby, bydlení, výrobu a služby s nosnou svislou konstrukcí zděnou z cihel, tvárnic nebo kamene vodorovná dopravní vzdálenost do 100 m pro budovy výšky do 6 m</t>
  </si>
  <si>
    <t>PSV</t>
  </si>
  <si>
    <t>Práce a dodávky PSV</t>
  </si>
  <si>
    <t>711</t>
  </si>
  <si>
    <t>Izolace proti vodě, vlhkosti a plynům</t>
  </si>
  <si>
    <t>44</t>
  </si>
  <si>
    <t>711111012</t>
  </si>
  <si>
    <t>Provedení izolace proti zemní vlhkosti vodorovné za studena nátěrem tekutou lepenkou</t>
  </si>
  <si>
    <t>1296980073</t>
  </si>
  <si>
    <t>Provedení izolace proti zemní vlhkosti natěradly a tmely za studena na ploše vodorovné V nátěrem tekutou lepenkou</t>
  </si>
  <si>
    <t>30,52</t>
  </si>
  <si>
    <t>45</t>
  </si>
  <si>
    <t>24551275</t>
  </si>
  <si>
    <t>stěrka minerální hydroizolační 2-složková cementem pojená</t>
  </si>
  <si>
    <t>kg</t>
  </si>
  <si>
    <t>1808182354</t>
  </si>
  <si>
    <t>30,52*1,75 'Přepočtené koeficientem množství</t>
  </si>
  <si>
    <t>46</t>
  </si>
  <si>
    <t>711131811</t>
  </si>
  <si>
    <t>Odstranění izolace proti zemní vlhkosti vodorovné</t>
  </si>
  <si>
    <t>-239315720</t>
  </si>
  <si>
    <t>Odstranění izolace proti zemní vlhkosti na ploše vodorovné V</t>
  </si>
  <si>
    <t>1*1,3</t>
  </si>
  <si>
    <t>47</t>
  </si>
  <si>
    <t>711141559</t>
  </si>
  <si>
    <t>Provedení izolace proti zemní vlhkosti pásy přitavením vodorovné NAIP</t>
  </si>
  <si>
    <t>1310418905</t>
  </si>
  <si>
    <t>Provedení izolace proti zemní vlhkosti pásy přitavením NAIP na ploše vodorovné V</t>
  </si>
  <si>
    <t>1,1*1,4</t>
  </si>
  <si>
    <t>32,06*2 'Přepočtené koeficientem množství</t>
  </si>
  <si>
    <t>48</t>
  </si>
  <si>
    <t>62832001</t>
  </si>
  <si>
    <t>pás asfaltový natavitelný oxidovaný tl 3,5mm typu V60 S35 s vložkou ze skleněné rohože, s jemnozrnným minerálním posypem</t>
  </si>
  <si>
    <t>936207466</t>
  </si>
  <si>
    <t>32,06*2,1655 'Přepočtené koeficientem množství</t>
  </si>
  <si>
    <t>49</t>
  </si>
  <si>
    <t>711142559</t>
  </si>
  <si>
    <t>Provedení izolace proti zemní vlhkosti pásy přitavením svislé NAIP</t>
  </si>
  <si>
    <t>-2033092496</t>
  </si>
  <si>
    <t>Provedení izolace proti zemní vlhkosti pásy přitavením NAIP na ploše svislé S</t>
  </si>
  <si>
    <t>(1,1+0,8)*2*0,6</t>
  </si>
  <si>
    <t>2,28*2 'Přepočtené koeficientem množství</t>
  </si>
  <si>
    <t>50</t>
  </si>
  <si>
    <t>1230743903</t>
  </si>
  <si>
    <t>2,28*2,221 'Přepočtené koeficientem množství</t>
  </si>
  <si>
    <t>721</t>
  </si>
  <si>
    <t>Zdravotechnika - vnitřní kanalizace</t>
  </si>
  <si>
    <t>51</t>
  </si>
  <si>
    <t>721171809</t>
  </si>
  <si>
    <t>Demontáž potrubí z PVC D přes 114 do 160</t>
  </si>
  <si>
    <t>-673885248</t>
  </si>
  <si>
    <t>Demontáž potrubí z novodurových trub odpadních nebo připojovacích přes 114 do D 160</t>
  </si>
  <si>
    <t>2*2</t>
  </si>
  <si>
    <t>52</t>
  </si>
  <si>
    <t>721173402</t>
  </si>
  <si>
    <t>Potrubí kanalizační z PVC SN 4 svodné DN 125</t>
  </si>
  <si>
    <t>-1789183199</t>
  </si>
  <si>
    <t>Potrubí z trub PVC SN4 svodné (ležaté) DN 125</t>
  </si>
  <si>
    <t>733</t>
  </si>
  <si>
    <t>Ústřední vytápění - rozvodné potrubí</t>
  </si>
  <si>
    <t>53</t>
  </si>
  <si>
    <t>733120815</t>
  </si>
  <si>
    <t>Demontáž potrubí ocelového hladkého D do 38</t>
  </si>
  <si>
    <t>1325716942</t>
  </si>
  <si>
    <t>Demontáž potrubí z trubek ocelových hladkých Ø do 38</t>
  </si>
  <si>
    <t>2*3</t>
  </si>
  <si>
    <t>54</t>
  </si>
  <si>
    <t>733121112</t>
  </si>
  <si>
    <t>Potrubí ocelové hladké bezešvé nízkotlaké spojované svařováním D 28x2,6</t>
  </si>
  <si>
    <t>-2091856773</t>
  </si>
  <si>
    <t>Potrubí z trubek ocelových hladkých spojovaných svařováním černých bezešvých nízkotlakých T= do +115°C Ø 28/2,6</t>
  </si>
  <si>
    <t>735</t>
  </si>
  <si>
    <t>Ústřední vytápění - otopná tělesa</t>
  </si>
  <si>
    <t>55</t>
  </si>
  <si>
    <t>735151821</t>
  </si>
  <si>
    <t>Demontáž otopného tělesa panelového dvouřadého dl do 1500 mm</t>
  </si>
  <si>
    <t>835209773</t>
  </si>
  <si>
    <t>Demontáž otopných těles panelových dvouřadých stavební délky do 1500 mm</t>
  </si>
  <si>
    <t>56</t>
  </si>
  <si>
    <t>735151831</t>
  </si>
  <si>
    <t>Demontáž otopného tělesa panelového třířadého dl do 1500 mm</t>
  </si>
  <si>
    <t>620223020</t>
  </si>
  <si>
    <t>Demontáž otopných těles panelových třířadých stavební délky do 1500 mm</t>
  </si>
  <si>
    <t>57</t>
  </si>
  <si>
    <t>735192923</t>
  </si>
  <si>
    <t>Zpětná montáž otopného tělesa panelového dvouřadého do 1500 mm</t>
  </si>
  <si>
    <t>-657334392</t>
  </si>
  <si>
    <t>Ostatní opravy otopných těles zpětná montáž otopných těles panelových dvouřadých do 1500 mm</t>
  </si>
  <si>
    <t>58</t>
  </si>
  <si>
    <t>735192925</t>
  </si>
  <si>
    <t>Zpětná montáž otopného tělesa panelového třířadého do 1500 mm</t>
  </si>
  <si>
    <t>-1373072053</t>
  </si>
  <si>
    <t>Ostatní opravy otopných těles zpětná montáž otopných těles panelových třířadých do 1500 mm</t>
  </si>
  <si>
    <t>766</t>
  </si>
  <si>
    <t>Konstrukce truhlářské</t>
  </si>
  <si>
    <t>59</t>
  </si>
  <si>
    <t>766660001</t>
  </si>
  <si>
    <t>Montáž dveřních křídel otvíravých jednokřídlových š do 0,8 m do ocelové zárubně</t>
  </si>
  <si>
    <t>110681663</t>
  </si>
  <si>
    <t>Montáž dveřních křídel dřevěných nebo plastových otevíravých do ocelové zárubně povrchově upravených jednokřídlových, šířky do 800 mm</t>
  </si>
  <si>
    <t>60</t>
  </si>
  <si>
    <t>61162072</t>
  </si>
  <si>
    <t>dveře jednokřídlé voštinové povrch laminátový plné 600x1970-2100mm</t>
  </si>
  <si>
    <t>-582151132</t>
  </si>
  <si>
    <t>61</t>
  </si>
  <si>
    <t>61162074</t>
  </si>
  <si>
    <t>dveře jednokřídlé voštinové povrch laminátový plné 800x1970-2100mm</t>
  </si>
  <si>
    <t>-146184421</t>
  </si>
  <si>
    <t>62</t>
  </si>
  <si>
    <t>766691914</t>
  </si>
  <si>
    <t>Vyvěšení nebo zavěšení dřevěných křídel dveří pl do 2 m2</t>
  </si>
  <si>
    <t>593567472</t>
  </si>
  <si>
    <t>Ostatní práce vyvěšení nebo zavěšení křídel dřevěných dveřních, plochy do 2 m2</t>
  </si>
  <si>
    <t>63</t>
  </si>
  <si>
    <t>766812840</t>
  </si>
  <si>
    <t>Demontáž kuchyňských linek dřevěných nebo kovových dl přes 1,8 do 2,1 m</t>
  </si>
  <si>
    <t>1280684596</t>
  </si>
  <si>
    <t>Demontáž kuchyňských linek dřevěných nebo kovových včetně skříněk uchycených na stěně, délky přes 1800 do 2100 mm</t>
  </si>
  <si>
    <t>64</t>
  </si>
  <si>
    <t>998766101</t>
  </si>
  <si>
    <t>Přesun hmot tonážní pro kce truhlářské v objektech v do 6 m</t>
  </si>
  <si>
    <t>952286952</t>
  </si>
  <si>
    <t>Přesun hmot pro konstrukce truhlářské stanovený z hmotnosti přesunovaného materiálu vodorovná dopravní vzdálenost do 50 m v objektech výšky do 6 m</t>
  </si>
  <si>
    <t>771</t>
  </si>
  <si>
    <t>Podlahy z dlaždic</t>
  </si>
  <si>
    <t>65</t>
  </si>
  <si>
    <t>771111011</t>
  </si>
  <si>
    <t>Vysátí podkladu před pokládkou dlažby</t>
  </si>
  <si>
    <t>-252125817</t>
  </si>
  <si>
    <t>Příprava podkladu před provedením dlažby vysátí podlah</t>
  </si>
  <si>
    <t>PDL1+PDL2</t>
  </si>
  <si>
    <t>66</t>
  </si>
  <si>
    <t>771121011</t>
  </si>
  <si>
    <t>Nátěr penetrační na podlahu</t>
  </si>
  <si>
    <t>-559588143</t>
  </si>
  <si>
    <t>Příprava podkladu před provedením dlažby nátěr penetrační na podlahu</t>
  </si>
  <si>
    <t>67</t>
  </si>
  <si>
    <t>771573810</t>
  </si>
  <si>
    <t>Demontáž podlah z dlaždic keramických lepených</t>
  </si>
  <si>
    <t>1701009856</t>
  </si>
  <si>
    <t>68</t>
  </si>
  <si>
    <t>771574112</t>
  </si>
  <si>
    <t>Montáž podlah keramických hladkých lepených flexibilním lepidlem přes 9 do 12 ks/m2</t>
  </si>
  <si>
    <t>675321529</t>
  </si>
  <si>
    <t>Montáž podlah z dlaždic keramických lepených flexibilním lepidlem maloformátových hladkých přes 9 do 12 ks/m2</t>
  </si>
  <si>
    <t>69</t>
  </si>
  <si>
    <t>59761003</t>
  </si>
  <si>
    <t>dlažba keramická hutná hladká do interiéru přes 9 do 12ks/m2</t>
  </si>
  <si>
    <t>-1883513209</t>
  </si>
  <si>
    <t>77,99*1,15 'Přepočtené koeficientem množství</t>
  </si>
  <si>
    <t>70</t>
  </si>
  <si>
    <t>771591115</t>
  </si>
  <si>
    <t>Podlahy spárování silikonem</t>
  </si>
  <si>
    <t>-1990359018</t>
  </si>
  <si>
    <t>Podlahy - dokončovací práce spárování silikonem</t>
  </si>
  <si>
    <t>28,88+6,46+11,32+7,82+7,78+32,18+10,28</t>
  </si>
  <si>
    <t>71</t>
  </si>
  <si>
    <t>771592011</t>
  </si>
  <si>
    <t>Čištění vnitřních ploch podlah nebo schodišť po položení dlažby chemickými prostředky</t>
  </si>
  <si>
    <t>1217898249</t>
  </si>
  <si>
    <t>Čištění vnitřních ploch po položení dlažby podlah nebo schodišť chemickými prostředky</t>
  </si>
  <si>
    <t>72</t>
  </si>
  <si>
    <t>998771101</t>
  </si>
  <si>
    <t>Přesun hmot tonážní pro podlahy z dlaždic v objektech v do 6 m</t>
  </si>
  <si>
    <t>-359043628</t>
  </si>
  <si>
    <t>Přesun hmot pro podlahy z dlaždic stanovený z hmotnosti přesunovaného materiálu vodorovná dopravní vzdálenost do 50 m v objektech výšky do 6 m</t>
  </si>
  <si>
    <t>776</t>
  </si>
  <si>
    <t>Podlahy povlakové</t>
  </si>
  <si>
    <t>73</t>
  </si>
  <si>
    <t>776201811</t>
  </si>
  <si>
    <t>Demontáž lepených povlakových podlah bez podložky ručně</t>
  </si>
  <si>
    <t>223669507</t>
  </si>
  <si>
    <t>Demontáž povlakových podlahovin lepených ručně bez podložky</t>
  </si>
  <si>
    <t>74</t>
  </si>
  <si>
    <t>776991821</t>
  </si>
  <si>
    <t>Odstranění lepidla ručně z podlah</t>
  </si>
  <si>
    <t>-695727044</t>
  </si>
  <si>
    <t>Ostatní práce odstranění lepidla ručně z podlah</t>
  </si>
  <si>
    <t>781</t>
  </si>
  <si>
    <t>Dokončovací práce - obklady</t>
  </si>
  <si>
    <t>75</t>
  </si>
  <si>
    <t>781111011</t>
  </si>
  <si>
    <t>Ometení (oprášení) stěny při přípravě podkladu</t>
  </si>
  <si>
    <t>226911368</t>
  </si>
  <si>
    <t>Příprava podkladu před provedením obkladu oprášení (ometení) stěny</t>
  </si>
  <si>
    <t>76</t>
  </si>
  <si>
    <t>781121011</t>
  </si>
  <si>
    <t>Nátěr penetrační na stěnu</t>
  </si>
  <si>
    <t>-1241217195</t>
  </si>
  <si>
    <t>Příprava podkladu před provedením obkladu nátěr penetrační na stěnu</t>
  </si>
  <si>
    <t>77</t>
  </si>
  <si>
    <t>781151031</t>
  </si>
  <si>
    <t>Celoplošné vyrovnání podkladu stěrkou tl 3 mm</t>
  </si>
  <si>
    <t>2091197979</t>
  </si>
  <si>
    <t>Příprava podkladu před provedením obkladu celoplošné vyrovnání podkladu stěrkou, tloušťky 3 mm</t>
  </si>
  <si>
    <t>78</t>
  </si>
  <si>
    <t>781474114</t>
  </si>
  <si>
    <t>Montáž obkladů vnitřních keramických hladkých přes 19 do 22 ks/m2 lepených flexibilním lepidlem</t>
  </si>
  <si>
    <t>508486752</t>
  </si>
  <si>
    <t>Montáž obkladů vnitřních stěn z dlaždic keramických lepených flexibilním lepidlem maloformátových hladkých přes 19 do 22 ks/m2</t>
  </si>
  <si>
    <t>79</t>
  </si>
  <si>
    <t>59761040</t>
  </si>
  <si>
    <t>obklad keramický hladký přes 19 do 22ks/m2</t>
  </si>
  <si>
    <t>1779121622</t>
  </si>
  <si>
    <t>95,52*1,15 'Přepočtené koeficientem množství</t>
  </si>
  <si>
    <t>80</t>
  </si>
  <si>
    <t>781494511</t>
  </si>
  <si>
    <t>Plastové profily ukončovací lepené flexibilním lepidlem</t>
  </si>
  <si>
    <t>2067549549</t>
  </si>
  <si>
    <t>Obklad - dokončující práce profily ukončovací plastové lepené flexibilním lepidlem ukončovací</t>
  </si>
  <si>
    <t>STE2/2</t>
  </si>
  <si>
    <t>81</t>
  </si>
  <si>
    <t>781495211</t>
  </si>
  <si>
    <t>Čištění vnitřních ploch stěn po provedení obkladu chemickými prostředky</t>
  </si>
  <si>
    <t>-1789488554</t>
  </si>
  <si>
    <t>Čištění vnitřních ploch po provedení obkladu stěn chemickými prostředky</t>
  </si>
  <si>
    <t>82</t>
  </si>
  <si>
    <t>998781101</t>
  </si>
  <si>
    <t>Přesun hmot tonážní pro obklady keramické v objektech v do 6 m</t>
  </si>
  <si>
    <t>1947311359</t>
  </si>
  <si>
    <t>Přesun hmot pro obklady keramické stanovený z hmotnosti přesunovaného materiálu vodorovná dopravní vzdálenost do 50 m v objektech výšky do 6 m</t>
  </si>
  <si>
    <t>783</t>
  </si>
  <si>
    <t>Dokončovací práce - nátěry</t>
  </si>
  <si>
    <t>83</t>
  </si>
  <si>
    <t>783301313</t>
  </si>
  <si>
    <t>Odmaštění zámečnických konstrukcí ředidlovým odmašťovačem</t>
  </si>
  <si>
    <t>-459194357</t>
  </si>
  <si>
    <t>Příprava podkladu zámečnických konstrukcí před provedením nátěru odmaštění odmašťovačem ředidlovým</t>
  </si>
  <si>
    <t>(0,05*2+0,15)*4,8*3</t>
  </si>
  <si>
    <t>(0,05*2+0,1)*4,6</t>
  </si>
  <si>
    <t>84</t>
  </si>
  <si>
    <t>783314101</t>
  </si>
  <si>
    <t>Základní jednonásobný syntetický nátěr zámečnických konstrukcí</t>
  </si>
  <si>
    <t>1754937233</t>
  </si>
  <si>
    <t>Základní nátěr zámečnických konstrukcí jednonásobný syntetický</t>
  </si>
  <si>
    <t>85</t>
  </si>
  <si>
    <t>783317101</t>
  </si>
  <si>
    <t>Krycí jednonásobný syntetický standardní nátěr zámečnických konstrukcí</t>
  </si>
  <si>
    <t>1056399051</t>
  </si>
  <si>
    <t>Krycí nátěr (email) zámečnických konstrukcí jednonásobný syntetický standardní</t>
  </si>
  <si>
    <t>784</t>
  </si>
  <si>
    <t>Dokončovací práce - malby a tapety</t>
  </si>
  <si>
    <t>86</t>
  </si>
  <si>
    <t>784111001</t>
  </si>
  <si>
    <t>Oprášení (ometení ) podkladu v místnostech v do 3,80 m</t>
  </si>
  <si>
    <t>-2017203772</t>
  </si>
  <si>
    <t>Oprášení (ometení) podkladu v místnostech výšky do 3,80 m</t>
  </si>
  <si>
    <t>(32,18+10,28)*3,35</t>
  </si>
  <si>
    <t>10,28*3,78</t>
  </si>
  <si>
    <t>(28,88+6,46+11,32+3,33)*1,33</t>
  </si>
  <si>
    <t>Mezisoučet</t>
  </si>
  <si>
    <t>30,52+2,07+5,86+3,03+3,78+22,49+6,59+5,72</t>
  </si>
  <si>
    <t>4,2*2</t>
  </si>
  <si>
    <t>87</t>
  </si>
  <si>
    <t>784185001</t>
  </si>
  <si>
    <t>Provedení jednonásobné penetrace podkladu v místnostech v do 3,80 m</t>
  </si>
  <si>
    <t>-1406606913</t>
  </si>
  <si>
    <t>Provedení penetrace podkladu jednonásobné v místnostech výšky do 3,80 m</t>
  </si>
  <si>
    <t>88</t>
  </si>
  <si>
    <t>58124965</t>
  </si>
  <si>
    <t>hmota nátěrová akrylátová základní penetrační transparentní</t>
  </si>
  <si>
    <t>litr</t>
  </si>
  <si>
    <t>614370999</t>
  </si>
  <si>
    <t>336,046*0,04 'Přepočtené koeficientem množství</t>
  </si>
  <si>
    <t>89</t>
  </si>
  <si>
    <t>784221101</t>
  </si>
  <si>
    <t>Dvojnásobné bílé malby ze směsí za sucha dobře otěruvzdorných v místnostech do 3,80 m</t>
  </si>
  <si>
    <t>-1329133551</t>
  </si>
  <si>
    <t>Malby z malířských směsí otěruvzdorných za sucha dvojnásobné, bílé za sucha otěruvzdorné dobře v místnostech výšky do 3,80 m</t>
  </si>
  <si>
    <t>VRN</t>
  </si>
  <si>
    <t>Vedlejší rozpočtové náklady</t>
  </si>
  <si>
    <t>VRN3</t>
  </si>
  <si>
    <t>Zařízení staveniště</t>
  </si>
  <si>
    <t>90</t>
  </si>
  <si>
    <t>030001000</t>
  </si>
  <si>
    <t>Náklady spojené s vybudováním, provozem a likvidací zařízení staveniště, 0,8% ze ZRN</t>
  </si>
  <si>
    <t>Kč</t>
  </si>
  <si>
    <t>vlastní dle zkušenosti zpracovatele</t>
  </si>
  <si>
    <t>1024</t>
  </si>
  <si>
    <t>-672678820</t>
  </si>
  <si>
    <t>0,008</t>
  </si>
  <si>
    <t>D.1.4.1 - Zdravotně technické instalace</t>
  </si>
  <si>
    <t>Rviště 24, Orlické Podhůří</t>
  </si>
  <si>
    <t>Obec Orlické Podhůří,Dobrá Voda 4, Orlické Podhůří</t>
  </si>
  <si>
    <t>Projekční kancelář Žižkov s.r.o., Ústí nad Orlicí</t>
  </si>
  <si>
    <t xml:space="preserve">    9 - Ostatní konstrukce a práce-bourání</t>
  </si>
  <si>
    <t xml:space="preserve">    713 - Izolace tepelné</t>
  </si>
  <si>
    <t xml:space="preserve">    722 - Zdravotechnika - vnitřní vodovod</t>
  </si>
  <si>
    <t xml:space="preserve">    725 - Zdravotechnika - zařizovací předměty</t>
  </si>
  <si>
    <t>132212131</t>
  </si>
  <si>
    <t>Hloubení nezapažených rýh šířky do 800 mm v soudržných horninách třídy těžitelnosti I skupiny 3 ručně</t>
  </si>
  <si>
    <t>462824651</t>
  </si>
  <si>
    <t>Hloubení nezapažených rýh šířky do 800 mm ručně s urovnáním dna do předepsaného profilu a spádu v hornině třídy těžitelnosti I skupiny 3 soudržných</t>
  </si>
  <si>
    <t>26*0,8*0,4</t>
  </si>
  <si>
    <t>132212221</t>
  </si>
  <si>
    <t>Hloubení zapažených rýh šířky do 2000 mm v soudržných horninách třídy těžitelnosti I skupiny 3 ručně</t>
  </si>
  <si>
    <t>2134510964</t>
  </si>
  <si>
    <t>Hloubení zapažených rýh šířky přes 800 do 2 000 mm ručně s urovnáním dna do předepsaného profilu a spádu v hornině třídy těžitelnosti I skupiny 3 soudržných</t>
  </si>
  <si>
    <t>2*1,0*1,05</t>
  </si>
  <si>
    <t>151101101</t>
  </si>
  <si>
    <t>Zřízení příložného pažení a rozepření stěn rýh hl do 2 m</t>
  </si>
  <si>
    <t>-806282234</t>
  </si>
  <si>
    <t>Zřízení pažení a rozepření stěn rýh pro podzemní vedení příložné pro jakoukoliv mezerovitost, hloubky do 2 m</t>
  </si>
  <si>
    <t>2*2,0*1,3</t>
  </si>
  <si>
    <t>151101111</t>
  </si>
  <si>
    <t>Odstranění příložného pažení a rozepření stěn rýh hl do 2 m</t>
  </si>
  <si>
    <t>1081352000</t>
  </si>
  <si>
    <t>Odstranění pažení a rozepření stěn rýh pro podzemní vedení s uložením materiálu na vzdálenost do 3 m od kraje výkopu příložné, hloubky do 2 m</t>
  </si>
  <si>
    <t>162751117</t>
  </si>
  <si>
    <t>Vodorovné přemístění přes 9 000 do 10000 m výkopku/sypaniny z horniny třídy těžitelnosti I skupiny 1 až 3</t>
  </si>
  <si>
    <t>1106903719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</si>
  <si>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</si>
  <si>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2,28+7,08 "přebytečný výkopek (lože+obsyp)</t>
  </si>
  <si>
    <t>171201231</t>
  </si>
  <si>
    <t>Poplatek za uložení zeminy a kamení na recyklační skládce (skládkovné) kód odpadu 17 05 04</t>
  </si>
  <si>
    <t>1735632896</t>
  </si>
  <si>
    <t>Poplatek za uložení stavebního odpadu na recyklační skládce (skládkovné) zeminy a kamení zatříděného do Katalogu odpadů pod kódem 17 05 04</t>
  </si>
  <si>
    <t>9,36*1,8 "Přepočtené koeficientem množství</t>
  </si>
  <si>
    <t>171251201</t>
  </si>
  <si>
    <t>Uložení sypaniny na skládky nebo meziskládky</t>
  </si>
  <si>
    <t>1049702639</t>
  </si>
  <si>
    <t>Uložení sypaniny na skládky nebo meziskládky bez hutnění s upravením uložené sypaniny do předepsaného tvaru</t>
  </si>
  <si>
    <t>174151101</t>
  </si>
  <si>
    <t>Zásyp jam, šachet rýh nebo kolem objektů sypaninou se zhutněním</t>
  </si>
  <si>
    <t>944691301</t>
  </si>
  <si>
    <t>Zásyp sypaninou z jakékoliv horniny strojně s uložením výkopku ve vrstvách se zhutněním jam, šachet, rýh nebo kolem objektů v těchto vykopávkách</t>
  </si>
  <si>
    <t>(8,32+2,1)-9,36</t>
  </si>
  <si>
    <t>175151101</t>
  </si>
  <si>
    <t>Obsypání potrubí strojně sypaninou bez prohození, uloženou do 3 m</t>
  </si>
  <si>
    <t>-1718207830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</si>
  <si>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</si>
  <si>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(26*0,8*0,3)+(2*1,0*0,42)</t>
  </si>
  <si>
    <t>58331351</t>
  </si>
  <si>
    <t>kamenivo těžené drobné frakce 0/4</t>
  </si>
  <si>
    <t>426627703</t>
  </si>
  <si>
    <t>7,08*2 "Přepočtené koeficientem množství</t>
  </si>
  <si>
    <t>451572111</t>
  </si>
  <si>
    <t>Lože pod potrubí otevřený výkop z kameniva drobného těženého</t>
  </si>
  <si>
    <t>-1227881028</t>
  </si>
  <si>
    <t>Lože pod potrubí, stoky a drobné objekty v otevřeném výkopu z kameniva drobného těženého 0 až 4 mm</t>
  </si>
  <si>
    <t>(26*0,8*0,1)+(2*1,0*0,1)</t>
  </si>
  <si>
    <t>63131210R</t>
  </si>
  <si>
    <t>Vyspravení konstrukce podlahy v rýhách - beton včetně hydroizolace a tepelné izolace</t>
  </si>
  <si>
    <t>730239664</t>
  </si>
  <si>
    <t>(26*1,2)+(2*1,4)</t>
  </si>
  <si>
    <t>Ostatní konstrukce a práce-bourání</t>
  </si>
  <si>
    <t>965042241</t>
  </si>
  <si>
    <t>Bourání podkladů pod dlažby nebo mazanin betonových nebo z litého asfaltu tl přes 100 mm pl přes 4 m2</t>
  </si>
  <si>
    <t>-1434496295</t>
  </si>
  <si>
    <t>Bourání mazanin betonových nebo z litého asfaltu tl. přes 100 mm, plochy přes 4 m2</t>
  </si>
  <si>
    <t>0,25*((26*1,2)+(2*1,4))</t>
  </si>
  <si>
    <t>969031111</t>
  </si>
  <si>
    <t>Vybourání vnitřního ocelového potrubí do DN 50</t>
  </si>
  <si>
    <t>-1271003131</t>
  </si>
  <si>
    <t>Vybourání vnitřního potrubí včetně vysekání drážky ocelového do DN 50</t>
  </si>
  <si>
    <t>28,0 "stáv. vodovodní potrubí</t>
  </si>
  <si>
    <t>969041111</t>
  </si>
  <si>
    <t>Vybourání vnitřního plastového potrubí do DN 50</t>
  </si>
  <si>
    <t>-228788601</t>
  </si>
  <si>
    <t>Vybourání vnitřního potrubí včetně vysekání drážky plastového do DN 50</t>
  </si>
  <si>
    <t>10,0 "stáv. odpadní potrubí</t>
  </si>
  <si>
    <t>969041112</t>
  </si>
  <si>
    <t>Vybourání vnitřního plastového potrubí přes DN 50 do DN 100</t>
  </si>
  <si>
    <t>952290417</t>
  </si>
  <si>
    <t>Vybourání vnitřního potrubí včetně vysekání drážky plastového přes DN 50 do DN 100</t>
  </si>
  <si>
    <t>14,0 "stáv. odpadní potrubí</t>
  </si>
  <si>
    <t>R-9709001</t>
  </si>
  <si>
    <t>Stavební přípomoce a pomocné práce pro ZTI - sekání drážek, prorážení prostupů, hrubé vyspravení stav.kcí po provedení prací a montáží, kapotování potrubí SDK kcí, nespecifikované práce apod.</t>
  </si>
  <si>
    <t>kpl</t>
  </si>
  <si>
    <t>-1491027173</t>
  </si>
  <si>
    <t>Stavební přípomoce a pomocné práce pro ZTI - sekání drážek, prorážení prostupů, hrubé vyspravení stav.kcí po provedení prací a montáží, nespecifikované práce apod.</t>
  </si>
  <si>
    <t>997013212</t>
  </si>
  <si>
    <t>Vnitrostaveništní doprava suti a vybouraných hmot pro budovy v přes 6 do 9 m ručně</t>
  </si>
  <si>
    <t>2099524679</t>
  </si>
  <si>
    <t>Vnitrostaveništní doprava suti a vybouraných hmot vodorovně do 50 m svisle ručně pro budovy a haly výšky přes 6 do 9 m</t>
  </si>
  <si>
    <t>-280828869</t>
  </si>
  <si>
    <t>-492493990</t>
  </si>
  <si>
    <t>5*19,058</t>
  </si>
  <si>
    <t>997013871</t>
  </si>
  <si>
    <t>Poplatek za uložení stavebního odpadu na recyklační skládce (skládkovné) směsného stavebního a demoličního kód odpadu 17 09 04</t>
  </si>
  <si>
    <t>925907755</t>
  </si>
  <si>
    <t>Poplatek za uložení stavebního odpadu na recyklační skládce (skládkovné) směsného stavebního a demoličního zatříděného do Katalogu odpadů pod kódem 17 09 04</t>
  </si>
  <si>
    <t>713</t>
  </si>
  <si>
    <t>Izolace tepelné</t>
  </si>
  <si>
    <t>713463131</t>
  </si>
  <si>
    <t>Montáž izolace tepelné potrubí potrubními pouzdry bez úpravy slepenými 1x tl izolace do 25 mm</t>
  </si>
  <si>
    <t>1282509453</t>
  </si>
  <si>
    <t>Montáž izolace tepelné potrubí a ohybů tvarovkami nebo deskami potrubními pouzdry bez povrchové úpravy (izolační materiál ve specifikaci) přilepenými v příčných a podélných spojích izolace potrubí jednovrstvá, tloušťky izolace do 25 mm</t>
  </si>
  <si>
    <t>(19+11)+(29+26) "rozvody SV+TV ve stěně nebo v podlaze</t>
  </si>
  <si>
    <t>28377103</t>
  </si>
  <si>
    <t>pouzdro izolační potrubní z pěnového polyetylenu 22/9mm</t>
  </si>
  <si>
    <t>-1750425594</t>
  </si>
  <si>
    <t>19+11</t>
  </si>
  <si>
    <t>30*1,03 "Přepočtené koeficientem množství</t>
  </si>
  <si>
    <t>28377111</t>
  </si>
  <si>
    <t>pouzdro izolační potrubní z pěnového polyetylenu 28/9mm</t>
  </si>
  <si>
    <t>-1062522469</t>
  </si>
  <si>
    <t>29+26</t>
  </si>
  <si>
    <t>55*1,03 "Přepočtené koeficientem množství</t>
  </si>
  <si>
    <t>28377001</t>
  </si>
  <si>
    <t>páska samolepící na izolace tepelné z pěnového polyetylenu po 20m</t>
  </si>
  <si>
    <t>223184044</t>
  </si>
  <si>
    <t>(19+11)+(29+26)</t>
  </si>
  <si>
    <t>85*1,1 "Přepočtené koeficientem množství</t>
  </si>
  <si>
    <t>998713102</t>
  </si>
  <si>
    <t>Přesun hmot tonážní pro izolace tepelné v objektech v přes 6 do 12 m</t>
  </si>
  <si>
    <t>-769508218</t>
  </si>
  <si>
    <t>Přesun hmot pro izolace tepelné stanovený z hmotnosti přesunovaného materiálu vodorovná dopravní vzdálenost do 50 m v objektech výšky přes 6 m do 12 m</t>
  </si>
  <si>
    <t>721171803</t>
  </si>
  <si>
    <t>Demontáž potrubí z PVC D do 75</t>
  </si>
  <si>
    <t>1134507417</t>
  </si>
  <si>
    <t>Demontáž potrubí z novodurových trub odpadních nebo připojovacích do D 75</t>
  </si>
  <si>
    <t>72117190R</t>
  </si>
  <si>
    <t>Napojení nového PP-HT potrubí DN 50 mm na stávající odpadní svod - kompletní práce a dodávka potřebného materiálu</t>
  </si>
  <si>
    <t>-2090007492</t>
  </si>
  <si>
    <t>721173401</t>
  </si>
  <si>
    <t>Potrubí kanalizační z PVC SN 4 svodné DN 110</t>
  </si>
  <si>
    <t>1156745321</t>
  </si>
  <si>
    <t>Potrubí z trub PVC SN4 svodné (ležaté) DN 110</t>
  </si>
  <si>
    <t>26,0 "ležaté v zemi</t>
  </si>
  <si>
    <t>4,0 "svislé dopojení svodů v úrovní pod podlahou</t>
  </si>
  <si>
    <t>1089309036</t>
  </si>
  <si>
    <t>2,0 "ležaté v zemi</t>
  </si>
  <si>
    <t>28611606</t>
  </si>
  <si>
    <t>čistící kus kanalizační PVC DN 125</t>
  </si>
  <si>
    <t>-891528334</t>
  </si>
  <si>
    <t>721174042</t>
  </si>
  <si>
    <t>Potrubí kanalizační z PP připojovací DN 40</t>
  </si>
  <si>
    <t>1623586490</t>
  </si>
  <si>
    <t>Potrubí z trub polypropylenových připojovací DN 40</t>
  </si>
  <si>
    <t>1,5+2 "připojovací + odpadní potrubí</t>
  </si>
  <si>
    <t>28615699</t>
  </si>
  <si>
    <t>zátka hrdlová HTM DN 40 l = 39mm</t>
  </si>
  <si>
    <t>-1285584200</t>
  </si>
  <si>
    <t>721174043</t>
  </si>
  <si>
    <t>Potrubí kanalizační z PP připojovací DN 50</t>
  </si>
  <si>
    <t>2049472704</t>
  </si>
  <si>
    <t>Potrubí z trub polypropylenových připojovací DN 50</t>
  </si>
  <si>
    <t>5+7 "připojovací + odpadní potrubí</t>
  </si>
  <si>
    <t>28615689</t>
  </si>
  <si>
    <t>zátka hrdlová HTM DN 50 l = 39mm</t>
  </si>
  <si>
    <t>-1746360844</t>
  </si>
  <si>
    <t>721194104</t>
  </si>
  <si>
    <t>Vyvedení a upevnění odpadních výpustek DN 40</t>
  </si>
  <si>
    <t>-1524759451</t>
  </si>
  <si>
    <t>Vyměření přípojek na potrubí vyvedení a upevnění odpadních výpustek DN 40</t>
  </si>
  <si>
    <t>721194105</t>
  </si>
  <si>
    <t>Vyvedení a upevnění odpadních výpustek DN 50</t>
  </si>
  <si>
    <t>-728610312</t>
  </si>
  <si>
    <t>Vyměření přípojek na potrubí vyvedení a upevnění odpadních výpustek DN 50</t>
  </si>
  <si>
    <t>721210816R</t>
  </si>
  <si>
    <t>Demontáž vpusti podlahové do DN 50</t>
  </si>
  <si>
    <t>1075062770</t>
  </si>
  <si>
    <t>721211913</t>
  </si>
  <si>
    <t>Montáž vpustí podlahových DN 110 ostatní typ</t>
  </si>
  <si>
    <t>1919473400</t>
  </si>
  <si>
    <t>Podlahové vpusti montáž podlahových vpustí ostatních typů DN 110</t>
  </si>
  <si>
    <t>55161771</t>
  </si>
  <si>
    <t>vpusť podlahová nerezová DN 100, svislý odtok se sifonem</t>
  </si>
  <si>
    <t>17129879</t>
  </si>
  <si>
    <t>721279126</t>
  </si>
  <si>
    <t>Montáž přivzdušňovací ventil odpadních potrubí DN do 110 ostatní typ</t>
  </si>
  <si>
    <t>202343837</t>
  </si>
  <si>
    <t>Ventily přivzdušňovací odpadních potrubí montáž ventilů přivzdušňovacích ostatních typů do DN 110</t>
  </si>
  <si>
    <t>55147373R</t>
  </si>
  <si>
    <t>ventil přivzdušňovací vnitřní DN 50/75 mm podomítková verze, kompletní se stavební ochrannou zátkou a krytem, materiál PP/ABS</t>
  </si>
  <si>
    <t>1497885951</t>
  </si>
  <si>
    <t>721290111</t>
  </si>
  <si>
    <t>Zkouška těsnosti potrubí kanalizace vodou DN do 125</t>
  </si>
  <si>
    <t>757972427</t>
  </si>
  <si>
    <t>Zkouška těsnosti kanalizace v objektech vodou do DN 125</t>
  </si>
  <si>
    <t>3,5+12+30+2</t>
  </si>
  <si>
    <t>721290822</t>
  </si>
  <si>
    <t>Přemístění vnitrostaveništní demontovaných hmot vnitřní kanalizace v objektech v přes 6 do 12 m</t>
  </si>
  <si>
    <t>CS ÚRS 2022 01</t>
  </si>
  <si>
    <t>1884789210</t>
  </si>
  <si>
    <t>Vnitrostaveništní přemístění vybouraných (demontovaných) hmot vnitřní kanalizace vodorovně do 100 m v objektech výšky přes 6 do 12 m</t>
  </si>
  <si>
    <t>998721102</t>
  </si>
  <si>
    <t>Přesun hmot tonážní pro vnitřní kanalizace v objektech v přes 6 do 12 m</t>
  </si>
  <si>
    <t>-646324122</t>
  </si>
  <si>
    <t>Přesun hmot pro vnitřní kanalizace stanovený z hmotnosti přesunovaného materiálu vodorovná dopravní vzdálenost do 50 m v objektech výšky přes 6 do 12 m</t>
  </si>
  <si>
    <t>722</t>
  </si>
  <si>
    <t>Zdravotechnika - vnitřní vodovod</t>
  </si>
  <si>
    <t>722130801</t>
  </si>
  <si>
    <t>Demontáž potrubí ocelové pozinkované závitové DN do 25</t>
  </si>
  <si>
    <t>-699131496</t>
  </si>
  <si>
    <t>Demontáž potrubí z ocelových trubek pozinkovaných závitových do DN 25</t>
  </si>
  <si>
    <t>722170801</t>
  </si>
  <si>
    <t>Demontáž rozvodů vody z plastů D do 25</t>
  </si>
  <si>
    <t>-648951248</t>
  </si>
  <si>
    <t>Demontáž rozvodů vody z plastů do Ø 25 mm</t>
  </si>
  <si>
    <t>722174022</t>
  </si>
  <si>
    <t>Potrubí vodovodní plastové PPR svar polyfúze PN 20 D 20x3,4 mm</t>
  </si>
  <si>
    <t>1346967363</t>
  </si>
  <si>
    <t>Potrubí z plastových trubek z polypropylenu PPR svařovaných polyfúzně PN 20 (SDR 6) D 20 x 3,4</t>
  </si>
  <si>
    <t>19+11 "potrubí SV+TV</t>
  </si>
  <si>
    <t>722174023</t>
  </si>
  <si>
    <t>Potrubí vodovodní plastové PPR svar polyfúze PN 20 D 25x4,2 mm</t>
  </si>
  <si>
    <t>-731857557</t>
  </si>
  <si>
    <t>Potrubí z plastových trubek z polypropylenu PPR svařovaných polyfúzně PN 20 (SDR 6) D 25 x 4,2</t>
  </si>
  <si>
    <t>29+26 "potrubí SV+TV</t>
  </si>
  <si>
    <t>722190901</t>
  </si>
  <si>
    <t>Uzavření nebo otevření vodovodního potrubí při opravách</t>
  </si>
  <si>
    <t>-1131658555</t>
  </si>
  <si>
    <t>Opravy ostatní uzavření nebo otevření vodovodního potrubí při opravách včetně vypuštění a napuštění</t>
  </si>
  <si>
    <t>722232062</t>
  </si>
  <si>
    <t>Kohout kulový přímý G 3/4" PN 42 do 185°C vnitřní závit s vypouštěním</t>
  </si>
  <si>
    <t>-1181770820</t>
  </si>
  <si>
    <t>Armatury se dvěma závity kulové kohouty PN 42 do 185 °C přímé vnitřní závit s vypouštěním G 3/4"</t>
  </si>
  <si>
    <t>722290226</t>
  </si>
  <si>
    <t>Zkouška těsnosti vodovodního potrubí závitového DN do 50</t>
  </si>
  <si>
    <t>-1389878232</t>
  </si>
  <si>
    <t>Zkoušky, proplach a desinfekce vodovodního potrubí zkoušky těsnosti vodovodního potrubí závitového do DN 50</t>
  </si>
  <si>
    <t>30+55 "potrubí PPr</t>
  </si>
  <si>
    <t>722290234</t>
  </si>
  <si>
    <t>Proplach a dezinfekce vodovodního potrubí DN do 80</t>
  </si>
  <si>
    <t>1924752291</t>
  </si>
  <si>
    <t>Zkoušky, proplach a desinfekce vodovodního potrubí proplach a desinfekce vodovodního potrubí do DN 80</t>
  </si>
  <si>
    <t>722290822</t>
  </si>
  <si>
    <t>Přemístění vnitrostaveništní demontovaných hmot pro vnitřní vodovod v objektech v přes 6 do 12 m</t>
  </si>
  <si>
    <t>1080358528</t>
  </si>
  <si>
    <t>Vnitrostaveništní přemístění vybouraných (demontovaných) hmot vnitřní vodovod vodorovně do 100 m v objektech výšky přes 6 do 12 m</t>
  </si>
  <si>
    <t>72230010R</t>
  </si>
  <si>
    <t>Napojení na stávající vodovodní rozvod studené nebo teplé vody - kompletní montáž a dodávka potřebného materiálu</t>
  </si>
  <si>
    <t>631883640</t>
  </si>
  <si>
    <t>998722102</t>
  </si>
  <si>
    <t>Přesun hmot tonážní pro vnitřní vodovod v objektech v přes 6 do 12 m</t>
  </si>
  <si>
    <t>-1768176632</t>
  </si>
  <si>
    <t>Přesun hmot pro vnitřní vodovod stanovený z hmotnosti přesunovaného materiálu vodorovná dopravní vzdálenost do 50 m v objektech výšky přes 6 do 12 m</t>
  </si>
  <si>
    <t>725</t>
  </si>
  <si>
    <t>Zdravotechnika - zařizovací předměty</t>
  </si>
  <si>
    <t>725210821</t>
  </si>
  <si>
    <t>Demontáž umyvadel bez výtokových armatur</t>
  </si>
  <si>
    <t>soubor</t>
  </si>
  <si>
    <t>-204298170</t>
  </si>
  <si>
    <t>Demontáž umyvadel bez výtokových armatur umyvadel</t>
  </si>
  <si>
    <t>725210826</t>
  </si>
  <si>
    <t>Demontáž umývátek bez výtokových armatur</t>
  </si>
  <si>
    <t>1314298019</t>
  </si>
  <si>
    <t>Demontáž umyvadel bez výtokových armatur umývátek</t>
  </si>
  <si>
    <t>725211602</t>
  </si>
  <si>
    <t>Umyvadlo keramické bílé šířky 550 mm bez krytu na sifon připevněné na stěnu šrouby</t>
  </si>
  <si>
    <t>279431465</t>
  </si>
  <si>
    <t>Umyvadla keramická bílá bez výtokových armatur připevněná na stěnu šrouby bez sloupu nebo krytu na sifon, šířka umyvadla 550 mm</t>
  </si>
  <si>
    <t>725211701</t>
  </si>
  <si>
    <t>Umývátko keramické bílé stěnové šířky 400 mm připevněné na stěnu šrouby</t>
  </si>
  <si>
    <t>577717021</t>
  </si>
  <si>
    <t>Umyvadla keramická bílá bez výtokových armatur připevněná na stěnu šrouby malá (umývátka) stěnová 400 mm</t>
  </si>
  <si>
    <t>725241112</t>
  </si>
  <si>
    <t>Vanička sprchová akrylátová čtvercová 900x900 mm</t>
  </si>
  <si>
    <t>-273205373</t>
  </si>
  <si>
    <t>Sprchové vaničky akrylátové čtvercové 900x900 mm</t>
  </si>
  <si>
    <t>725244311</t>
  </si>
  <si>
    <t>Zástěna sprchová rámová se skleněnou výplní tl. 4 a 5 mm dveře posuvné jednodílné do niky na vaničku šířky 900 mm</t>
  </si>
  <si>
    <t>1774761831</t>
  </si>
  <si>
    <t>Sprchové dveře a zástěny zástěny sprchové do niky rámové se skleněnou výplní tl. 4 a 5 mm dveře posuvné jednodílné, na vaničku šířky 900 mm</t>
  </si>
  <si>
    <t>725319111</t>
  </si>
  <si>
    <t>Montáž dřezu ostatních typů</t>
  </si>
  <si>
    <t>1134812921</t>
  </si>
  <si>
    <t>Dřezy bez výtokových armatur montáž dřezů ostatních typů</t>
  </si>
  <si>
    <t>55231082</t>
  </si>
  <si>
    <t>dřez nerez s odkládací ploškou vestavný matný 560x480mm</t>
  </si>
  <si>
    <t>-1261775980</t>
  </si>
  <si>
    <t>725590812</t>
  </si>
  <si>
    <t>Přemístění vnitrostaveništní demontovaných zařizovacích předmětů v objektech v přes 6 do 12 m</t>
  </si>
  <si>
    <t>357728744</t>
  </si>
  <si>
    <t>Vnitrostaveništní přemístění vybouraných (demontovaných) hmot zařizovacích předmětů vodorovně do 100 m v objektech výšky přes 6 do 12 m</t>
  </si>
  <si>
    <t>725810811</t>
  </si>
  <si>
    <t>Demontáž ventilů výtokových nástěnných</t>
  </si>
  <si>
    <t>-422269191</t>
  </si>
  <si>
    <t>Demontáž výtokových ventilů nástěnných</t>
  </si>
  <si>
    <t>725813112</t>
  </si>
  <si>
    <t>Ventil rohový pračkový G 3/4"</t>
  </si>
  <si>
    <t>1073291626</t>
  </si>
  <si>
    <t>Ventily rohové bez připojovací trubičky nebo flexi hadičky pračkové G 3/4"</t>
  </si>
  <si>
    <t>725819401</t>
  </si>
  <si>
    <t>Montáž ventilů rohových G 1/2" s připojovací trubičkou</t>
  </si>
  <si>
    <t>1563707366</t>
  </si>
  <si>
    <t>Ventily montáž ventilů ostatních typů rohových s připojovací trubičkou G 1/2"</t>
  </si>
  <si>
    <t>2 "připojení stojánkové baterie - BaS</t>
  </si>
  <si>
    <t>55146020R</t>
  </si>
  <si>
    <t>ventil rohový G1/2 " se sítkem nerezový, pro připojení stojánkové baterie nebo nádržky</t>
  </si>
  <si>
    <t>-1371946373</t>
  </si>
  <si>
    <t>725820801</t>
  </si>
  <si>
    <t>Demontáž baterie nástěnné do G 3 / 4</t>
  </si>
  <si>
    <t>1181866594</t>
  </si>
  <si>
    <t>Demontáž baterií nástěnných do G 3/4</t>
  </si>
  <si>
    <t>725821316R</t>
  </si>
  <si>
    <t>Baterie dřezová nástěnná páková s otáčivým plochým ústím a délkou ramínka 300 mm, rozteč 150 mm</t>
  </si>
  <si>
    <t>400240080</t>
  </si>
  <si>
    <t>Baterie dřezové nástěnné pákové s otáčivým plochým ústím a délkou ramínka 300 mm, rozteč 150 mm</t>
  </si>
  <si>
    <t>725822611</t>
  </si>
  <si>
    <t>Baterie umyvadlová stojánková páková bez výpusti</t>
  </si>
  <si>
    <t>2054596075</t>
  </si>
  <si>
    <t>Baterie umyvadlové stojánkové pákové bez výpusti</t>
  </si>
  <si>
    <t>725822642</t>
  </si>
  <si>
    <t>Baterie umyvadlová automatická senzorová s přívodem teplé a studené vody</t>
  </si>
  <si>
    <t>60670413</t>
  </si>
  <si>
    <t>Baterie umyvadlové stojánkové automatické senzorové přívodem teplé a studené vody</t>
  </si>
  <si>
    <t>55144040</t>
  </si>
  <si>
    <t>napájecí zdroj pro napájení automaticky ovládaných zařízení umístěných do vzdálenosti 300mm</t>
  </si>
  <si>
    <t>1034097704</t>
  </si>
  <si>
    <t>725829111</t>
  </si>
  <si>
    <t>Montáž baterie stojánkové dřezové G 1/2"</t>
  </si>
  <si>
    <t>-1076467831</t>
  </si>
  <si>
    <t>Baterie dřezové montáž ostatních typů stojánkových G 1/2"</t>
  </si>
  <si>
    <t>55144001R</t>
  </si>
  <si>
    <t>kuch. armatura - tlaková sprcha na nádobí komplet se stojánkovou baterií, robustní nerezové provedení s vývodem a přepínačem</t>
  </si>
  <si>
    <t>-1381522268</t>
  </si>
  <si>
    <t>725841311</t>
  </si>
  <si>
    <t>Baterie sprchové nástěnné pákové + sprchový set (sprcha,hadice a držák)</t>
  </si>
  <si>
    <t>501310527</t>
  </si>
  <si>
    <t>725851305</t>
  </si>
  <si>
    <t>Ventil odpadní dřezový bez přepadu G 6/4""</t>
  </si>
  <si>
    <t>-39979367</t>
  </si>
  <si>
    <t>Ventily odpadní pro zařizovací předměty dřezové bez přepadu G 6/4"</t>
  </si>
  <si>
    <t>72585133R</t>
  </si>
  <si>
    <t>Ventil odpadní/umyvadlová výpusť click-clack s přepadem G 5/4", celokovová</t>
  </si>
  <si>
    <t>-810335070</t>
  </si>
  <si>
    <t>725860811</t>
  </si>
  <si>
    <t>Demontáž uzávěrů zápachu jednoduchých</t>
  </si>
  <si>
    <t>-1005342808</t>
  </si>
  <si>
    <t>Demontáž zápachových uzávěrek pro zařizovací předměty jednoduchých</t>
  </si>
  <si>
    <t>725862103</t>
  </si>
  <si>
    <t>Zápachová uzávěrka pro dřezy DN 40/50</t>
  </si>
  <si>
    <t>12900275</t>
  </si>
  <si>
    <t>Zápachové uzávěrky zařizovacích předmětů pro dřezy DN 40/50</t>
  </si>
  <si>
    <t>725865312</t>
  </si>
  <si>
    <t>Zápachová uzávěrka sprchových van DN 40/50 s kulovým kloubem na odtoku a odpadním ventilem</t>
  </si>
  <si>
    <t>-900120033</t>
  </si>
  <si>
    <t>Zápachové uzávěrky zařizovacích předmětů pro vany sprchových koutů s kulovým kloubem na odtoku DN 40/50 a odpadním ventilem</t>
  </si>
  <si>
    <t>998725102</t>
  </si>
  <si>
    <t>Přesun hmot tonážní pro zařizovací předměty v objektech v přes 6 do 12 m</t>
  </si>
  <si>
    <t>-992673565</t>
  </si>
  <si>
    <t>Přesun hmot pro zařizovací předměty stanovený z hmotnosti přesunovaného materiálu vodorovná dopravní vzdálenost do 50 m v objektech výšky přes 6 do 12 m</t>
  </si>
  <si>
    <t>D.1.4.2 - Vzduchotechnika</t>
  </si>
  <si>
    <t>Ing. Romana Vacková</t>
  </si>
  <si>
    <t>D1 - Zařízení č.1 - kuchyň</t>
  </si>
  <si>
    <t>D2 - Zařízení č.2 - demontáž stávající vzduchotechniky</t>
  </si>
  <si>
    <t>D1</t>
  </si>
  <si>
    <t>Zařízení č.1 - kuchyň</t>
  </si>
  <si>
    <t>Pol1</t>
  </si>
  <si>
    <t>1.1 Protidešťová žaluzie 500x500 - pozinkovaný plech - Fč=0,19m2</t>
  </si>
  <si>
    <t>ks</t>
  </si>
  <si>
    <t>vlastní</t>
  </si>
  <si>
    <t>Pol2</t>
  </si>
  <si>
    <t>1.2 Sestava pro přívod vzduchu do potrubí  - vel.600x300mm - uzavírací klapka  se servopohonem vč. servopohonu 24V, filtrační díl  + kapsový filtr M5/ISO Coarse 80% + snímač takové diference, ventilátor  s EC motorem - V=1800m3/hod, pext=350Pa, 230V/0,37k</t>
  </si>
  <si>
    <t>1.2 Sestava pro přívod vzduchu do potrubí  - vel.600x300mm - uzavírací klapka  se servopohonem vč. servopohonu 24V, filtrační díl  + kapsový filtr M5/ISO Coarse 80% + snímač takové diference, ventilátor  s EC motorem - V=1800m3/hod, pext=350Pa, 230V/0,37kW, 2ks tlumící manžety</t>
  </si>
  <si>
    <t>Pol3</t>
  </si>
  <si>
    <t>1.3 Sestava pro odvod vzduchu do potrubí  - vel.600x300mm - uzavírací klapka  se servopohonem vč. servopohonu 24V,  ventilátor  s EC motorem - V=1800m3/hod, pext=280Pa, 230V/0,37kW, 2ks tlumící manžety</t>
  </si>
  <si>
    <t>Pol4</t>
  </si>
  <si>
    <t>1.4 Výfukový kus 500x250/450,  zkosení 45°, krycí síto</t>
  </si>
  <si>
    <t>Pol5</t>
  </si>
  <si>
    <t>1.5 Buňkový tlumič hluku pro instalaci do potrubí rozměru 250x500x1500 (stěna 60mm) - provedení s náběhovým plechem, z  pozinkovaného plechu, výplně z minerální plsti kryté děrovaným plechem. Útlum na 1kHz 40dB.</t>
  </si>
  <si>
    <t>Pol6</t>
  </si>
  <si>
    <t>1.6 Buňkový tlumič hluku v hygienickém provedení pro instalaci do potrubí rozměru 250x500x1500 (stěna 60mm) - provedení s náběhovým plechem, z  pozinkovaného plechu, výplně z minerální plsti kryté děrovaným plechem. Útlum na 1kHz 40dB.</t>
  </si>
  <si>
    <t>Pol7</t>
  </si>
  <si>
    <t>1.7 Buňkový tlumič hluku v hygienickém provedení pro instalaci do potrubí rozměru 250x500x1000 (stěna 60mm) - provedení s náběhovým plechem, z  pozinkovaného plechu, výplně z minerální plsti kryté děrovaným plechem. Útlum na 1kHz 27dB.</t>
  </si>
  <si>
    <t>Pol8</t>
  </si>
  <si>
    <t>1.8 Vyústka  pro odvod vzduchu, obdélníková komfortní jednořadá  s regulací R1 - 200x100mm  - hliníková</t>
  </si>
  <si>
    <t>Pol9</t>
  </si>
  <si>
    <t>1.9 Regulační klapka do potrubí 160x125 - ruční ovládání</t>
  </si>
  <si>
    <t>Pol10</t>
  </si>
  <si>
    <t>1.10 Kuchyňská nerezová digestoř jednomodulová s rekuperací tepla a vestavěnými elektrickým ohřívačem, rozměry -  2600x1400x690mm. Dodávka v rozloženém stavu, sestavení na místě.  Přívod -  Vp=1800m3/hod, p=130Pa, odvod - Vod=1600m3/hod, p=110Pa. 4ks lame</t>
  </si>
  <si>
    <t>1.10 Kuchyňská nerezová digestoř jednomodulová s rekuperací tepla a vestavěnými elektrickým ohřívačem, rozměry -  2600x1400x690mm. Dodávka v rozloženém stavu, sestavení na místě.  Přívod -  Vp=1800m3/hod, p=130Pa, odvod - Vod=1600m3/hod, p=110Pa. 4ks lamelovýcf filtrů 400x400mm, 1ks  křížový rekuperační výměník - tep. úč.min.57%, 3ks přívodních vyústek, 1ks elektrický ohřívač  á 10kW, teplotní prostorové  čidlo.  Osvětlení. M=237kg.</t>
  </si>
  <si>
    <t>Pol11</t>
  </si>
  <si>
    <t>M+R - zajištění základních provozních a ochranných funkcí - rozvodnice 230V-EC/230V-EC,  digitální ovladač pro nastavení základních parametrů, časových režimů, signalizace zaneseného filtru, mechanický ovladač pro nastavení vzduchového  výkonu a teploty p</t>
  </si>
  <si>
    <t>M+R - zajištění základních provozních a ochranných funkcí - rozvodnice 230V-EC/230V-EC,  digitální ovladač pro nastavení základních parametrů, časových režimů, signalizace zaneseného filtru, mechanický ovladač pro nastavení vzduchového  výkonu a teploty přiváděného vzduchu z kuchyně</t>
  </si>
  <si>
    <t>Pol12</t>
  </si>
  <si>
    <t>1.11 Samočinný optický hlásič  kouře,  patice pro napájení 24V, adaptér pro osazení na VZD potrubí</t>
  </si>
  <si>
    <t>Pol13</t>
  </si>
  <si>
    <t>1.15-1.35 Potrubí čtyřhranné  z předizolovaného panelu   tl.20mm  - interiérní provedení, 80/80 mikronů s hliníkovým povrchem  - hladký/vzorkovaný. Hustota izolační pěny 49kg/m3, tepelná vodivost 0,0183W/m2K,  třída vzduchoteěnosti  "C" - rovné kusy a tva</t>
  </si>
  <si>
    <t>1.15-1.35 Potrubí čtyřhranné  z předizolovaného panelu   tl.20mm  - interiérní provedení, 80/80 mikronů s hliníkovým povrchem  - hladký/vzorkovaný. Hustota izolační pěny 49kg/m3, tepelná vodivost 0,0183W/m2K,  třída vzduchoteěnosti  "C" - rovné kusy a tvarovky (45%)</t>
  </si>
  <si>
    <t>Pol14</t>
  </si>
  <si>
    <t>1.15-1.35 Ocelové čtyřhranné potrubí  sk.I - pozinkovaný plech - tl. plechu 0,8mm - třída vzduchotěsnosti "C" - rovné díly</t>
  </si>
  <si>
    <t>Pol15</t>
  </si>
  <si>
    <t>1.36-1.40 Ocelové čtyřhranné potrubí  sk.I - pozinkovaný plech - tl. plechu 0,8mm - třída vzduchotěsnosti "C" - tvarovky</t>
  </si>
  <si>
    <t>Pol16</t>
  </si>
  <si>
    <t>Tepelná izolace ze syntetického kaučuku tl.20mm - samolepící povrch se zvýšenou přilnavostí, povrchová úprava hliníkovou fólií se skelnou mřížkou  - filtr, ventilátor, klapky, ohřívač</t>
  </si>
  <si>
    <t>Pol17</t>
  </si>
  <si>
    <t>Montážní a těsnící materiál, materiál na závěsy</t>
  </si>
  <si>
    <t>Pol18</t>
  </si>
  <si>
    <t>Zaregulování a oživení zařízení</t>
  </si>
  <si>
    <t>hod</t>
  </si>
  <si>
    <t>D2</t>
  </si>
  <si>
    <t>Zařízení č.2 - demontáž stávající vzduchotechniky</t>
  </si>
  <si>
    <t>Pol19</t>
  </si>
  <si>
    <t>Demontáž stávajících zákrytů, ventilátoru a potrubí</t>
  </si>
  <si>
    <t>D.1.4.3 - Elektroinstalace</t>
  </si>
  <si>
    <t>Roman Hroděj</t>
  </si>
  <si>
    <t xml:space="preserve">    741 - Elektroinstalace - silnoproud</t>
  </si>
  <si>
    <t xml:space="preserve">    742 - Elektroinstalace - slaboproud</t>
  </si>
  <si>
    <t>M - Práce a dodávky M</t>
  </si>
  <si>
    <t xml:space="preserve">    46-M - Zemní práce při extr.mont.pracích</t>
  </si>
  <si>
    <t>HZS - Hodinové zúčtovací sazby</t>
  </si>
  <si>
    <t xml:space="preserve">    VRN1 - Průzkumné, geodetické a projektové práce</t>
  </si>
  <si>
    <t xml:space="preserve">    VRN2 - Příprava staveniště</t>
  </si>
  <si>
    <t xml:space="preserve">    VRN4 - Inženýrská činnost</t>
  </si>
  <si>
    <t xml:space="preserve">    VRN8 - Přesun stavebních kapacit</t>
  </si>
  <si>
    <t>741</t>
  </si>
  <si>
    <t>Elektroinstalace - silnoproud</t>
  </si>
  <si>
    <t>741110002</t>
  </si>
  <si>
    <t>Montáž trubek elektroinstalačních s nasunutím nebo našroubováním do krabic plastových tuhých, uložených pevně, vnější Ø přes 23 do 35 mm</t>
  </si>
  <si>
    <t>34571094</t>
  </si>
  <si>
    <t>trubka elektroinstalační tuhá z PVC D 28,6/32 mm, délka 3m</t>
  </si>
  <si>
    <t>25*1,05 "Přepočtené koeficientem množství</t>
  </si>
  <si>
    <t>741112001</t>
  </si>
  <si>
    <t>Montáž krabic elektroinstalačních bez napojení na trubky a lišty, demontáže a montáže víčka a přístroje protahovacích nebo odbočných zapuštěných plastových kruhových</t>
  </si>
  <si>
    <t>34571451</t>
  </si>
  <si>
    <t>krabice pod omítku PVC přístrojová kruhová D 70mm hluboká</t>
  </si>
  <si>
    <t>34571521</t>
  </si>
  <si>
    <t>krabice pod omítku PVC odbočná kruhová D 70mm s víčkem a svorkovnicí</t>
  </si>
  <si>
    <t>741112023</t>
  </si>
  <si>
    <t>Montáž krabic elektroinstalačních bez napojení na trubky a lišty, demontáže a montáže víčka a přístroje protahovacích nebo odbočných nástěnných plastových čtyřhranných, vel. do 250x250 mm</t>
  </si>
  <si>
    <t>34571484</t>
  </si>
  <si>
    <t>krabice v uzavřeném provedení PVC s krytím IP 54 čtvercová 170x170mm</t>
  </si>
  <si>
    <t>741120001</t>
  </si>
  <si>
    <t>Montáž vodičů izolovaných měděných bez ukončení uložených pod omítku plných a laněných (např. CY), průřezu žíly 0,35 až 6 mm2</t>
  </si>
  <si>
    <t>2000000519</t>
  </si>
  <si>
    <t>CYY 6 zelenožlutá</t>
  </si>
  <si>
    <t>68*1,15 "Přepočtené koeficientem množství</t>
  </si>
  <si>
    <t>34141025</t>
  </si>
  <si>
    <t>vodič propojovací flexibilní jádro Cu lanované izolace PVC 450/750V (H07V-K) 1x2,5mm2</t>
  </si>
  <si>
    <t>185*1,15 "Přepočtené koeficientem množství</t>
  </si>
  <si>
    <t>34141026</t>
  </si>
  <si>
    <t>vodič propojovací flexibilní jádro Cu lanované izolace PVC 450/750V (H07V-K) 1x4mm2</t>
  </si>
  <si>
    <t>14*1,15 "Přepočtené koeficientem množství</t>
  </si>
  <si>
    <t>98</t>
  </si>
  <si>
    <t>741120005</t>
  </si>
  <si>
    <t>Montáž vodičů izolovaných měděných bez ukončení uložených pod omítku plných a laněných (např. CY), průřezu žíly 25 až 35 mm2</t>
  </si>
  <si>
    <t>99</t>
  </si>
  <si>
    <t>34141030</t>
  </si>
  <si>
    <t>vodič propojovací flexibilní jádro Cu lanované izolace PVC 450/750V (H07V-K) 1x25mm2</t>
  </si>
  <si>
    <t>35*1,15 "Přepočtené koeficientem množství</t>
  </si>
  <si>
    <t>109</t>
  </si>
  <si>
    <t>741120501</t>
  </si>
  <si>
    <t>Montáž šňůr měděných bez ukončení uložených volně lehkých a středních (např. CGSG), počtu žil do 7</t>
  </si>
  <si>
    <t>110</t>
  </si>
  <si>
    <t>34113030</t>
  </si>
  <si>
    <t>kabel instalační flexibilní jádro Cu lanované izolace PVC plášť PVC 300/500V (H05VV-F) 5x2,50mm2</t>
  </si>
  <si>
    <t>10*1,15 "Přepočtené koeficientem množství</t>
  </si>
  <si>
    <t>111</t>
  </si>
  <si>
    <t>112</t>
  </si>
  <si>
    <t>34113031</t>
  </si>
  <si>
    <t>kabel instalační flexibilní jádro Cu lanované izolace PVC plášť PVC 300/500V (H05VV-F) 5x6,00mm2</t>
  </si>
  <si>
    <t>8*1,15 "Přepočtené koeficientem množství</t>
  </si>
  <si>
    <t>113</t>
  </si>
  <si>
    <t>114</t>
  </si>
  <si>
    <t>34143276</t>
  </si>
  <si>
    <t>kabel ovládací flexibilní jádro Cu lanované izolace PVC plášť PVC 300/500V (CMSM) 3x2,50mm2</t>
  </si>
  <si>
    <t>102</t>
  </si>
  <si>
    <t>741122011</t>
  </si>
  <si>
    <t>Montáž kabelů měděných bez ukončení uložených pod omítku plných kulatých (např. CYKY), počtu a průřezu žil 2x1,5 až 2,5 mm2</t>
  </si>
  <si>
    <t>103</t>
  </si>
  <si>
    <t>34111005</t>
  </si>
  <si>
    <t>kabel instalační jádro Cu plné izolace PVC plášť PVC 450/750V (CYKY) 2x1,5mm2</t>
  </si>
  <si>
    <t>80*1,15 "Přepočtené koeficientem množství</t>
  </si>
  <si>
    <t>92</t>
  </si>
  <si>
    <t>741122015</t>
  </si>
  <si>
    <t>Montáž kabelů měděných bez ukončení uložených pod omítku plných kulatých (např. CYKY), počtu a průřezu žil 3x1,5 mm2</t>
  </si>
  <si>
    <t>93</t>
  </si>
  <si>
    <t>34111030</t>
  </si>
  <si>
    <t>kabel instalační jádro Cu plné izolace PVC plášť PVC 450/750V (CYKY-O,J) 3x1,5mm2</t>
  </si>
  <si>
    <t>175*1,15 "Přepočtené koeficientem množství</t>
  </si>
  <si>
    <t>94</t>
  </si>
  <si>
    <t>95</t>
  </si>
  <si>
    <t>225*1,15 "Přepočtené koeficientem množství</t>
  </si>
  <si>
    <t>741122016</t>
  </si>
  <si>
    <t>Montáž kabelů měděných bez ukončení uložených pod omítku plných kulatých (např. CYKY), počtu a průřezu žil 3x2,5 až 6 mm2</t>
  </si>
  <si>
    <t>91</t>
  </si>
  <si>
    <t>34111036</t>
  </si>
  <si>
    <t>kabel instalační jádro Cu plné izolace PVC plášť PVC 450/750V (CYKY) 3x2,5mm2</t>
  </si>
  <si>
    <t>315*1,15 "Přepočtené koeficientem množství</t>
  </si>
  <si>
    <t>741122025</t>
  </si>
  <si>
    <t>Montáž kabelů měděných bez ukončení uložených pod omítku plných kulatých (např. CYKY), počtu a průřezu žil 4x16 až 25 mm2</t>
  </si>
  <si>
    <t>34111080</t>
  </si>
  <si>
    <t>kabel instalační jádro Cu plné izolace PVC plášť PVC 450/750V (CYKY) 4x16mm2</t>
  </si>
  <si>
    <t>30*1,15 "Přepočtené koeficientem množství</t>
  </si>
  <si>
    <t>741122031</t>
  </si>
  <si>
    <t>Montáž kabelů měděných bez ukončení uložených pod omítku plných kulatých (např. CYKY), počtu a průřezu žil 5x1,5 až 2,5 mm2</t>
  </si>
  <si>
    <t>34111090</t>
  </si>
  <si>
    <t>kabel instalační jádro Cu plné izolace PVC plášť PVC 450/750V (CYKY) 5x1,5mm2</t>
  </si>
  <si>
    <t>162*1,15 "Přepočtené koeficientem množství</t>
  </si>
  <si>
    <t>741122032</t>
  </si>
  <si>
    <t>Montáž kabelů měděných bez ukončení uložených pod omítku plných kulatých (např. CYKY), počtu a průřezu žil 5x4 až 6 mm2</t>
  </si>
  <si>
    <t>34111100</t>
  </si>
  <si>
    <t>kabel instalační jádro Cu plné izolace PVC plášť PVC 450/750V (CYKY) 5x6mm2</t>
  </si>
  <si>
    <t>96</t>
  </si>
  <si>
    <t>97</t>
  </si>
  <si>
    <t>34111098</t>
  </si>
  <si>
    <t>kabel instalační jádro Cu plné izolace PVC plášť PVC 450/750V (CYKY) 5x4mm2</t>
  </si>
  <si>
    <t>25*1,15 "Přepočtené koeficientem množství</t>
  </si>
  <si>
    <t>741210003</t>
  </si>
  <si>
    <t>Montáž rozvodnic oceloplechových nebo plastových bez zapojení vodičů běžných, hmotnosti do 100 kg</t>
  </si>
  <si>
    <t>741210004</t>
  </si>
  <si>
    <t>Montáž rozvodnic oceloplechových nebo plastových bez zapojení vodičů běžných, hmotnosti do 150 kg</t>
  </si>
  <si>
    <t>RMAT0010</t>
  </si>
  <si>
    <t>Rozvaděč R-MK komplet vč. zapojení - viz. výkres</t>
  </si>
  <si>
    <t>741210813</t>
  </si>
  <si>
    <t>Demontáž rozvodnic plastových, uložených pod omítkou, krytí do IPx 4, plochy přes 0,2 m2</t>
  </si>
  <si>
    <t>100</t>
  </si>
  <si>
    <t>741231012</t>
  </si>
  <si>
    <t>Montáž svorkovnic do rozváděčů s popisnými štítky se zapojením vodičů na jedné straně ochranných</t>
  </si>
  <si>
    <t>101</t>
  </si>
  <si>
    <t>RMAT0011</t>
  </si>
  <si>
    <t>svorkovnice ochranná - ochranné pospojení v instalační krabici p.o.</t>
  </si>
  <si>
    <t>741310001</t>
  </si>
  <si>
    <t>Montáž spínačů jedno nebo dvoupólových nástěnných se zapojením vodičů, pro prostředí normální spínačů, řazení 1-jednopólových</t>
  </si>
  <si>
    <t>RMAT0001</t>
  </si>
  <si>
    <t>spínač kompletní IP20, řazení 1, p.o.</t>
  </si>
  <si>
    <t>741310011</t>
  </si>
  <si>
    <t>Montáž spínačů jedno nebo dvoupólových nástěnných se zapojením vodičů, pro prostředí normální ovladačů, řazení 1/0-tlačítkových zapínacích</t>
  </si>
  <si>
    <t>34535023</t>
  </si>
  <si>
    <t>ovládač nástěnný zapínací, řazení 1/0, IP44, šroubové svorky</t>
  </si>
  <si>
    <t>741310022</t>
  </si>
  <si>
    <t>Montáž spínačů jedno nebo dvoupólových nástěnných se zapojením vodičů, pro prostředí normální přepínačů, řazení 6-střídavých</t>
  </si>
  <si>
    <t>RMAT0002</t>
  </si>
  <si>
    <t>přepínač kompletní, řaz. 6 IP20, p.o.</t>
  </si>
  <si>
    <t>741310025</t>
  </si>
  <si>
    <t>Montáž spínačů jedno nebo dvoupólových nástěnných se zapojením vodičů, pro prostředí normální přepínačů, řazení 7-křížových</t>
  </si>
  <si>
    <t>RMAT0003</t>
  </si>
  <si>
    <t>přepínač kompletní, řaz. 7, IP20, p.o.</t>
  </si>
  <si>
    <t>104</t>
  </si>
  <si>
    <t>741310031</t>
  </si>
  <si>
    <t>Montáž spínačů jedno nebo dvoupólových nástěnných se zapojením vodičů, pro prostředí venkovní nebo mokré spínačů, řazení 1-jednopólových</t>
  </si>
  <si>
    <t>106</t>
  </si>
  <si>
    <t>34535015</t>
  </si>
  <si>
    <t>spínač nástěnný jednopólový, řazení 1, IP44, šroubové svorky</t>
  </si>
  <si>
    <t>108</t>
  </si>
  <si>
    <t>741310041</t>
  </si>
  <si>
    <t>Montáž spínačů jedno nebo dvoupólových nástěnných se zapojením vodičů, pro prostředí venkovní nebo mokré přepínačů, řazení 5-sériových</t>
  </si>
  <si>
    <t>34535017</t>
  </si>
  <si>
    <t>přepínač nástěnný sériový, řazení 5, IP44, šroubové svorky</t>
  </si>
  <si>
    <t>741310112</t>
  </si>
  <si>
    <t>Montáž spínačů jedno nebo dvoupólových polozapuštěných nebo zapuštěných se zapojením vodičů bezšroubové připojení ovladačů, řazení 1/0-tlačítkových zapínacích</t>
  </si>
  <si>
    <t>RMAT0005</t>
  </si>
  <si>
    <t>přístroj ovladače zapínacího IP44 - STOP Techologie</t>
  </si>
  <si>
    <t>116</t>
  </si>
  <si>
    <t>741310411</t>
  </si>
  <si>
    <t>Montáž spínačů tří nebo čtyřpólových nástěnných se zapojením vodičů, pro prostředí venkovní nebo mokré do 16 A</t>
  </si>
  <si>
    <t>118</t>
  </si>
  <si>
    <t>RMAT0004</t>
  </si>
  <si>
    <t>spínač třípólový nástěnný, 16A/400V, IP65</t>
  </si>
  <si>
    <t>120</t>
  </si>
  <si>
    <t>741310413</t>
  </si>
  <si>
    <t>Montáž spínačů tří nebo čtyřpólových nástěnných se zapojením vodičů, pro prostředí venkovní nebo mokré do 63 A</t>
  </si>
  <si>
    <t>122</t>
  </si>
  <si>
    <t>34535115</t>
  </si>
  <si>
    <t>spínač nástěnný trojpólový v krytu IP65 40A</t>
  </si>
  <si>
    <t>124</t>
  </si>
  <si>
    <t>741311805</t>
  </si>
  <si>
    <t>Demontáž spínačů bez zachování funkčnosti (do suti) nástěnných, pro prostředí normální do 10 A, připojení bezšroubové přes 2 svorky do 4 svorek</t>
  </si>
  <si>
    <t>126</t>
  </si>
  <si>
    <t>741313002</t>
  </si>
  <si>
    <t>Montáž zásuvek domovních se zapojením vodičů bezšroubové připojení polozapuštěných nebo zapuštěných 10/16 A, provedení 2P + PE dvojí zapojení pro průběžnou montáž</t>
  </si>
  <si>
    <t>128</t>
  </si>
  <si>
    <t>34555241</t>
  </si>
  <si>
    <t>přístroj zásuvky zápustné jednonásobné, krytka s clonkami, bezšroubové svorky</t>
  </si>
  <si>
    <t>130</t>
  </si>
  <si>
    <t>741313082</t>
  </si>
  <si>
    <t>Montáž zásuvek domovních se zapojením vodičů šroubové připojení venkovní nebo mokré, provedení 2P + PE</t>
  </si>
  <si>
    <t>132</t>
  </si>
  <si>
    <t>RMAT0008</t>
  </si>
  <si>
    <t>zásuvka kompletní jednonásobná, zapuštěná IP44</t>
  </si>
  <si>
    <t>134</t>
  </si>
  <si>
    <t>741313121</t>
  </si>
  <si>
    <t>Montáž zásuvek průmyslových se zapojením vodičů spojovacích, provedení IP 67 3P+N+PE 16 A</t>
  </si>
  <si>
    <t>136</t>
  </si>
  <si>
    <t>RMAT0009</t>
  </si>
  <si>
    <t>zásuvka kompletní zapuštěná p.o. IP44 16A/400V</t>
  </si>
  <si>
    <t>138</t>
  </si>
  <si>
    <t>741315825</t>
  </si>
  <si>
    <t>Demontáž zásuvek bez zachování funkčnosti (do suti) domovních polozapuštěných nebo zapuštěných, pro prostředí normální do 16 A, připojení šroubové 2P+PE pro průběžnou montáž</t>
  </si>
  <si>
    <t>140</t>
  </si>
  <si>
    <t>741320101</t>
  </si>
  <si>
    <t>Montáž jističů se zapojením vodičů jednopólových nn do 25 A bez krytu</t>
  </si>
  <si>
    <t>142</t>
  </si>
  <si>
    <t>35822111</t>
  </si>
  <si>
    <t>jistič 1-pólový 16 A vypínací charakteristika B vypínací schopnost 10 kA</t>
  </si>
  <si>
    <t>144</t>
  </si>
  <si>
    <t>741320171</t>
  </si>
  <si>
    <t>Montáž jističů se zapojením vodičů třípólových nn do 63 A bez krytu</t>
  </si>
  <si>
    <t>146</t>
  </si>
  <si>
    <t>35822181</t>
  </si>
  <si>
    <t>jistič 3-pólový 50 A vypínací charakteristika B vypínací schopnost 10 kA</t>
  </si>
  <si>
    <t>148</t>
  </si>
  <si>
    <t>741350001</t>
  </si>
  <si>
    <t>Montáž jednofázových transformátorů nn se zapojením vodičů vestavných 1x primár - 1x sekundár do 200 VA</t>
  </si>
  <si>
    <t>150</t>
  </si>
  <si>
    <t>RMAT0006</t>
  </si>
  <si>
    <t>transformátor jednofázový - zdroj ac 230V/24V dc ve skříňce 4 moduly</t>
  </si>
  <si>
    <t>152</t>
  </si>
  <si>
    <t>741371823</t>
  </si>
  <si>
    <t>Demontáž svítidel bez zachování funkčnosti (do suti) interiérových modulového systému zářivkových, délky přes 1100 mm</t>
  </si>
  <si>
    <t>154</t>
  </si>
  <si>
    <t>741371841</t>
  </si>
  <si>
    <t>Demontáž svítidel bez zachování funkčnosti (do suti) interiérových se standardní paticí (E27, T5, GU10) nebo integrovaným zdrojem LED přisazených, ploše stropních do 0,09 m2</t>
  </si>
  <si>
    <t>156</t>
  </si>
  <si>
    <t>741372022</t>
  </si>
  <si>
    <t>Montáž svítidel s integrovaným zdrojem LED se zapojením vodičů interiérových přisazených nástěnných hranatých nebo kruhových, plochy přes 0,09 do 0,36 m2</t>
  </si>
  <si>
    <t>158</t>
  </si>
  <si>
    <t>34825002</t>
  </si>
  <si>
    <t>svítidlo interiérové stropní přisazené kruhové D 300-450mm 1200-1900lm</t>
  </si>
  <si>
    <t>160</t>
  </si>
  <si>
    <t>741372061</t>
  </si>
  <si>
    <t>Montáž svítidel s integrovaným zdrojem LED se zapojením vodičů interiérových přisazených stropních hranatých nebo kruhových, plochy do 0,09 m2</t>
  </si>
  <si>
    <t>162</t>
  </si>
  <si>
    <t>34825001</t>
  </si>
  <si>
    <t>svítidlo interiérové stropní přisazené kruhové D 200-300mm - nouzové s vlastním akum.</t>
  </si>
  <si>
    <t>164</t>
  </si>
  <si>
    <t>741372073</t>
  </si>
  <si>
    <t>Montáž svítidel s integrovaným zdrojem LED se zapojením vodičů interiérových závěsných hranatých nebo kruhových, plochy přes 0,09 do 0,36 m2</t>
  </si>
  <si>
    <t>166</t>
  </si>
  <si>
    <t>34825100</t>
  </si>
  <si>
    <t>svítidlo interiérové plastové průmyslové - závěsné ABS, IP66, 45W, 6730lm, Ra-80</t>
  </si>
  <si>
    <t>168</t>
  </si>
  <si>
    <t>742</t>
  </si>
  <si>
    <t>Elektroinstalace - slaboproud</t>
  </si>
  <si>
    <t>742121001</t>
  </si>
  <si>
    <t>Montáž kabelů sdělovacích pro vnitřní rozvody počtu žil do 15</t>
  </si>
  <si>
    <t>170</t>
  </si>
  <si>
    <t>34121044</t>
  </si>
  <si>
    <t>kabel sdělovací stíněný laminovanou Al fólií s příložným Cu drátem jádro Cu plné izolace PVC plášť PVC 100V (SYKFY) 2x2x0,5mm2</t>
  </si>
  <si>
    <t>172</t>
  </si>
  <si>
    <t>110*1,2 "Přepočtené koeficientem množství</t>
  </si>
  <si>
    <t>174</t>
  </si>
  <si>
    <t>34121050</t>
  </si>
  <si>
    <t>kabel sdělovací stíněný laminovanou Al fólií s příložným Cu drátem jádro Cu plné izolace PVC plášť PVC 100V (SYKFY) 5x2x0,5mm2</t>
  </si>
  <si>
    <t>176</t>
  </si>
  <si>
    <t>52*1,2 "Přepočtené koeficientem množství</t>
  </si>
  <si>
    <t>742340021</t>
  </si>
  <si>
    <t>Montáž zvonku</t>
  </si>
  <si>
    <t>178</t>
  </si>
  <si>
    <t>RMAT0007</t>
  </si>
  <si>
    <t>zvonek 12V nástěnný</t>
  </si>
  <si>
    <t>180</t>
  </si>
  <si>
    <t>Práce a dodávky M</t>
  </si>
  <si>
    <t>46-M</t>
  </si>
  <si>
    <t>Zemní práce při extr.mont.pracích</t>
  </si>
  <si>
    <t>468021211</t>
  </si>
  <si>
    <t>Vytrhání dlažby včetně ručního rozebrání, vytřídění, odhozu na hromady nebo naložení na dopravní prostředek a očistění kostek nebo dlaždic z pískového podkladu z dlaždic betonových nebo keramických, spáry zalité</t>
  </si>
  <si>
    <t>182</t>
  </si>
  <si>
    <t>468081312</t>
  </si>
  <si>
    <t>Vybourání otvorů ve zdivu cihelném plochy do 0,0225 m2 a tloušťky přes 15 do 30 cm</t>
  </si>
  <si>
    <t>184</t>
  </si>
  <si>
    <t>468091112</t>
  </si>
  <si>
    <t>Vysekání kapes nebo výklenků ve zdivu pro osazení kotevních prvků nebo elektroinstalačního zařízení z lehkých betonů, dutých cihel nebo tvárnic, velikosti 10x10x8 cm</t>
  </si>
  <si>
    <t>186</t>
  </si>
  <si>
    <t>105</t>
  </si>
  <si>
    <t>468091222</t>
  </si>
  <si>
    <t>Vysekání kapes nebo výklenků ve zdivu pro osazení kotevních prvků nebo elektroinstalačního zařízení betonovém nebo kamenném, velikosti plochy do 0,10 m2 a hloubky přes 15 do 30 cm</t>
  </si>
  <si>
    <t>188</t>
  </si>
  <si>
    <t>107</t>
  </si>
  <si>
    <t>468101111</t>
  </si>
  <si>
    <t>Vysekání rýh pro montáž trubek a kabelů v kamenných nebo betonových zdech hloubky do 3 cm a šířky do 3 cm</t>
  </si>
  <si>
    <t>190</t>
  </si>
  <si>
    <t>468101122</t>
  </si>
  <si>
    <t>Vysekání rýh pro montáž trubek a kabelů v kamenných nebo betonových zdech hloubky přes 3 do 5 cm a šířky přes 5 do 7 cm</t>
  </si>
  <si>
    <t>192</t>
  </si>
  <si>
    <t>468111122</t>
  </si>
  <si>
    <t>Frézování drážek pro vodiče ve stěnách z cihel včetně omítky, rozměru do 5x5 cm</t>
  </si>
  <si>
    <t>194</t>
  </si>
  <si>
    <t>468112121</t>
  </si>
  <si>
    <t>Frézování drážek pro vodiče ve stropech nebo klenbách z cihel včetně omítky, rozměru do 3x3 cm</t>
  </si>
  <si>
    <t>196</t>
  </si>
  <si>
    <t>468113112</t>
  </si>
  <si>
    <t>Frézování drážek pro vodiče v podlahách z betonu, rozměru do 5x5 cm</t>
  </si>
  <si>
    <t>198</t>
  </si>
  <si>
    <t>469972111</t>
  </si>
  <si>
    <t>Odvoz suti a vybouraných hmot odvoz suti a vybouraných hmot do 1 km</t>
  </si>
  <si>
    <t>200</t>
  </si>
  <si>
    <t>HZS</t>
  </si>
  <si>
    <t>Hodinové zúčtovací sazby</t>
  </si>
  <si>
    <t>HZS2232</t>
  </si>
  <si>
    <t>Hodinové zúčtovací sazby profesí PSV provádění stavebních instalací elektrikář odborný - zapojení VZT</t>
  </si>
  <si>
    <t>262144</t>
  </si>
  <si>
    <t>202</t>
  </si>
  <si>
    <t>204</t>
  </si>
  <si>
    <t>206</t>
  </si>
  <si>
    <t>HZS4211</t>
  </si>
  <si>
    <t>Hodinové zúčtovací sazby ostatních profesí revizní a kontrolní činnost revizní technik vč. vypracování výchozí revize</t>
  </si>
  <si>
    <t>208</t>
  </si>
  <si>
    <t>VRN1</t>
  </si>
  <si>
    <t>Průzkumné, geodetické a projektové práce</t>
  </si>
  <si>
    <t>013254000</t>
  </si>
  <si>
    <t>Dokumentace skutečného provedení stavby</t>
  </si>
  <si>
    <t>210</t>
  </si>
  <si>
    <t>VRN2</t>
  </si>
  <si>
    <t>Příprava staveniště</t>
  </si>
  <si>
    <t>020001000</t>
  </si>
  <si>
    <t>212</t>
  </si>
  <si>
    <t>VRN4</t>
  </si>
  <si>
    <t>Inženýrská činnost</t>
  </si>
  <si>
    <t>045002000</t>
  </si>
  <si>
    <t>Kompletační a koordinační činnost</t>
  </si>
  <si>
    <t>214</t>
  </si>
  <si>
    <t>VRN8</t>
  </si>
  <si>
    <t>Přesun stavebních kapacit</t>
  </si>
  <si>
    <t>081002000</t>
  </si>
  <si>
    <t>Doprava zaměstnanců</t>
  </si>
  <si>
    <t>216</t>
  </si>
  <si>
    <t>SEZNAM FIGUR</t>
  </si>
  <si>
    <t>Výměra</t>
  </si>
  <si>
    <t xml:space="preserve"> D.1.1</t>
  </si>
  <si>
    <t>30,52+5,86</t>
  </si>
  <si>
    <t>Použití figury:</t>
  </si>
  <si>
    <t>3,03+3,78+22,49+6,59+5,72</t>
  </si>
  <si>
    <t>5,3*1,05</t>
  </si>
  <si>
    <t>34,38*1,8</t>
  </si>
  <si>
    <t>(28,88+6,46+11,32+7,78+5,3)*2</t>
  </si>
  <si>
    <t>-1,2*1,1*2</t>
  </si>
  <si>
    <t>-0,8*2*3</t>
  </si>
  <si>
    <t>-0,98*2</t>
  </si>
  <si>
    <t>-0,6*2</t>
  </si>
  <si>
    <t>-6,68*2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</si>
</sst>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workbookViewId="0">
      <selection activeCell="K6" sqref="K6:AJ6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3" t="s">
        <v>14</v>
      </c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R5" s="20"/>
      <c r="BE5" s="220" t="s">
        <v>15</v>
      </c>
      <c r="BS5" s="17" t="s">
        <v>6</v>
      </c>
    </row>
    <row r="6" spans="1:74" ht="36.9" customHeight="1">
      <c r="B6" s="20"/>
      <c r="D6" s="26" t="s">
        <v>16</v>
      </c>
      <c r="K6" s="225" t="s">
        <v>17</v>
      </c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R6" s="20"/>
      <c r="BE6" s="221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1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1"/>
      <c r="BS8" s="17" t="s">
        <v>6</v>
      </c>
    </row>
    <row r="9" spans="1:74" ht="14.4" customHeight="1">
      <c r="B9" s="20"/>
      <c r="AR9" s="20"/>
      <c r="BE9" s="221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21"/>
      <c r="BS10" s="17" t="s">
        <v>6</v>
      </c>
    </row>
    <row r="11" spans="1:74" ht="18.45" customHeight="1">
      <c r="B11" s="20"/>
      <c r="E11" s="25" t="s">
        <v>21</v>
      </c>
      <c r="AK11" s="27" t="s">
        <v>26</v>
      </c>
      <c r="AN11" s="25" t="s">
        <v>1</v>
      </c>
      <c r="AR11" s="20"/>
      <c r="BE11" s="221"/>
      <c r="BS11" s="17" t="s">
        <v>6</v>
      </c>
    </row>
    <row r="12" spans="1:74" ht="6.9" customHeight="1">
      <c r="B12" s="20"/>
      <c r="AR12" s="20"/>
      <c r="BE12" s="221"/>
      <c r="BS12" s="17" t="s">
        <v>6</v>
      </c>
    </row>
    <row r="13" spans="1:74" ht="12" customHeight="1">
      <c r="B13" s="20"/>
      <c r="D13" s="27" t="s">
        <v>27</v>
      </c>
      <c r="AK13" s="27" t="s">
        <v>25</v>
      </c>
      <c r="AN13" s="29" t="s">
        <v>28</v>
      </c>
      <c r="AR13" s="20"/>
      <c r="BE13" s="221"/>
      <c r="BS13" s="17" t="s">
        <v>6</v>
      </c>
    </row>
    <row r="14" spans="1:74" ht="13.2">
      <c r="B14" s="20"/>
      <c r="E14" s="226" t="s">
        <v>28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7" t="s">
        <v>26</v>
      </c>
      <c r="AN14" s="29" t="s">
        <v>28</v>
      </c>
      <c r="AR14" s="20"/>
      <c r="BE14" s="221"/>
      <c r="BS14" s="17" t="s">
        <v>6</v>
      </c>
    </row>
    <row r="15" spans="1:74" ht="6.9" customHeight="1">
      <c r="B15" s="20"/>
      <c r="AR15" s="20"/>
      <c r="BE15" s="221"/>
      <c r="BS15" s="17" t="s">
        <v>4</v>
      </c>
    </row>
    <row r="16" spans="1:74" ht="12" customHeight="1">
      <c r="B16" s="20"/>
      <c r="D16" s="27" t="s">
        <v>29</v>
      </c>
      <c r="AK16" s="27" t="s">
        <v>25</v>
      </c>
      <c r="AN16" s="25" t="s">
        <v>30</v>
      </c>
      <c r="AR16" s="20"/>
      <c r="BE16" s="221"/>
      <c r="BS16" s="17" t="s">
        <v>4</v>
      </c>
    </row>
    <row r="17" spans="2:71" ht="18.45" customHeight="1">
      <c r="B17" s="20"/>
      <c r="E17" s="25" t="s">
        <v>31</v>
      </c>
      <c r="AK17" s="27" t="s">
        <v>26</v>
      </c>
      <c r="AN17" s="25" t="s">
        <v>32</v>
      </c>
      <c r="AR17" s="20"/>
      <c r="BE17" s="221"/>
      <c r="BS17" s="17" t="s">
        <v>33</v>
      </c>
    </row>
    <row r="18" spans="2:71" ht="6.9" customHeight="1">
      <c r="B18" s="20"/>
      <c r="AR18" s="20"/>
      <c r="BE18" s="221"/>
      <c r="BS18" s="17" t="s">
        <v>6</v>
      </c>
    </row>
    <row r="19" spans="2:71" ht="12" customHeight="1">
      <c r="B19" s="20"/>
      <c r="D19" s="27" t="s">
        <v>34</v>
      </c>
      <c r="AK19" s="27" t="s">
        <v>25</v>
      </c>
      <c r="AN19" s="25" t="s">
        <v>1</v>
      </c>
      <c r="AR19" s="20"/>
      <c r="BE19" s="221"/>
      <c r="BS19" s="17" t="s">
        <v>6</v>
      </c>
    </row>
    <row r="20" spans="2:71" ht="18.45" customHeight="1">
      <c r="B20" s="20"/>
      <c r="E20" s="25" t="s">
        <v>21</v>
      </c>
      <c r="AK20" s="27" t="s">
        <v>26</v>
      </c>
      <c r="AN20" s="25" t="s">
        <v>1</v>
      </c>
      <c r="AR20" s="20"/>
      <c r="BE20" s="221"/>
      <c r="BS20" s="17" t="s">
        <v>33</v>
      </c>
    </row>
    <row r="21" spans="2:71" ht="6.9" customHeight="1">
      <c r="B21" s="20"/>
      <c r="AR21" s="20"/>
      <c r="BE21" s="221"/>
    </row>
    <row r="22" spans="2:71" ht="12" customHeight="1">
      <c r="B22" s="20"/>
      <c r="D22" s="27" t="s">
        <v>35</v>
      </c>
      <c r="AR22" s="20"/>
      <c r="BE22" s="221"/>
    </row>
    <row r="23" spans="2:71" ht="16.5" customHeight="1">
      <c r="B23" s="20"/>
      <c r="E23" s="228" t="s">
        <v>1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R23" s="20"/>
      <c r="BE23" s="221"/>
    </row>
    <row r="24" spans="2:71" ht="6.9" customHeight="1">
      <c r="B24" s="20"/>
      <c r="AR24" s="20"/>
      <c r="BE24" s="221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1"/>
    </row>
    <row r="26" spans="2:71" s="1" customFormat="1" ht="25.95" customHeight="1">
      <c r="B26" s="32"/>
      <c r="D26" s="33" t="s">
        <v>36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9">
        <f>ROUND(AG94,2)</f>
        <v>0</v>
      </c>
      <c r="AL26" s="230"/>
      <c r="AM26" s="230"/>
      <c r="AN26" s="230"/>
      <c r="AO26" s="230"/>
      <c r="AR26" s="32"/>
      <c r="BE26" s="221"/>
    </row>
    <row r="27" spans="2:71" s="1" customFormat="1" ht="6.9" customHeight="1">
      <c r="B27" s="32"/>
      <c r="AR27" s="32"/>
      <c r="BE27" s="221"/>
    </row>
    <row r="28" spans="2:71" s="1" customFormat="1" ht="13.2">
      <c r="B28" s="32"/>
      <c r="L28" s="231" t="s">
        <v>37</v>
      </c>
      <c r="M28" s="231"/>
      <c r="N28" s="231"/>
      <c r="O28" s="231"/>
      <c r="P28" s="231"/>
      <c r="W28" s="231" t="s">
        <v>38</v>
      </c>
      <c r="X28" s="231"/>
      <c r="Y28" s="231"/>
      <c r="Z28" s="231"/>
      <c r="AA28" s="231"/>
      <c r="AB28" s="231"/>
      <c r="AC28" s="231"/>
      <c r="AD28" s="231"/>
      <c r="AE28" s="231"/>
      <c r="AK28" s="231" t="s">
        <v>39</v>
      </c>
      <c r="AL28" s="231"/>
      <c r="AM28" s="231"/>
      <c r="AN28" s="231"/>
      <c r="AO28" s="231"/>
      <c r="AR28" s="32"/>
      <c r="BE28" s="221"/>
    </row>
    <row r="29" spans="2:71" s="2" customFormat="1" ht="14.4" customHeight="1">
      <c r="B29" s="36"/>
      <c r="D29" s="27" t="s">
        <v>40</v>
      </c>
      <c r="F29" s="27" t="s">
        <v>41</v>
      </c>
      <c r="L29" s="234">
        <v>0.21</v>
      </c>
      <c r="M29" s="233"/>
      <c r="N29" s="233"/>
      <c r="O29" s="233"/>
      <c r="P29" s="233"/>
      <c r="W29" s="232">
        <f>ROUND(AZ94, 2)</f>
        <v>0</v>
      </c>
      <c r="X29" s="233"/>
      <c r="Y29" s="233"/>
      <c r="Z29" s="233"/>
      <c r="AA29" s="233"/>
      <c r="AB29" s="233"/>
      <c r="AC29" s="233"/>
      <c r="AD29" s="233"/>
      <c r="AE29" s="233"/>
      <c r="AK29" s="232">
        <f>ROUND(AV94, 2)</f>
        <v>0</v>
      </c>
      <c r="AL29" s="233"/>
      <c r="AM29" s="233"/>
      <c r="AN29" s="233"/>
      <c r="AO29" s="233"/>
      <c r="AR29" s="36"/>
      <c r="BE29" s="222"/>
    </row>
    <row r="30" spans="2:71" s="2" customFormat="1" ht="14.4" customHeight="1">
      <c r="B30" s="36"/>
      <c r="F30" s="27" t="s">
        <v>42</v>
      </c>
      <c r="L30" s="234">
        <v>0.15</v>
      </c>
      <c r="M30" s="233"/>
      <c r="N30" s="233"/>
      <c r="O30" s="233"/>
      <c r="P30" s="233"/>
      <c r="W30" s="232">
        <f>ROUND(BA94, 2)</f>
        <v>0</v>
      </c>
      <c r="X30" s="233"/>
      <c r="Y30" s="233"/>
      <c r="Z30" s="233"/>
      <c r="AA30" s="233"/>
      <c r="AB30" s="233"/>
      <c r="AC30" s="233"/>
      <c r="AD30" s="233"/>
      <c r="AE30" s="233"/>
      <c r="AK30" s="232">
        <f>ROUND(AW94, 2)</f>
        <v>0</v>
      </c>
      <c r="AL30" s="233"/>
      <c r="AM30" s="233"/>
      <c r="AN30" s="233"/>
      <c r="AO30" s="233"/>
      <c r="AR30" s="36"/>
      <c r="BE30" s="222"/>
    </row>
    <row r="31" spans="2:71" s="2" customFormat="1" ht="14.4" hidden="1" customHeight="1">
      <c r="B31" s="36"/>
      <c r="F31" s="27" t="s">
        <v>43</v>
      </c>
      <c r="L31" s="234">
        <v>0.21</v>
      </c>
      <c r="M31" s="233"/>
      <c r="N31" s="233"/>
      <c r="O31" s="233"/>
      <c r="P31" s="233"/>
      <c r="W31" s="232">
        <f>ROUND(BB94, 2)</f>
        <v>0</v>
      </c>
      <c r="X31" s="233"/>
      <c r="Y31" s="233"/>
      <c r="Z31" s="233"/>
      <c r="AA31" s="233"/>
      <c r="AB31" s="233"/>
      <c r="AC31" s="233"/>
      <c r="AD31" s="233"/>
      <c r="AE31" s="233"/>
      <c r="AK31" s="232">
        <v>0</v>
      </c>
      <c r="AL31" s="233"/>
      <c r="AM31" s="233"/>
      <c r="AN31" s="233"/>
      <c r="AO31" s="233"/>
      <c r="AR31" s="36"/>
      <c r="BE31" s="222"/>
    </row>
    <row r="32" spans="2:71" s="2" customFormat="1" ht="14.4" hidden="1" customHeight="1">
      <c r="B32" s="36"/>
      <c r="F32" s="27" t="s">
        <v>44</v>
      </c>
      <c r="L32" s="234">
        <v>0.15</v>
      </c>
      <c r="M32" s="233"/>
      <c r="N32" s="233"/>
      <c r="O32" s="233"/>
      <c r="P32" s="233"/>
      <c r="W32" s="232">
        <f>ROUND(BC94, 2)</f>
        <v>0</v>
      </c>
      <c r="X32" s="233"/>
      <c r="Y32" s="233"/>
      <c r="Z32" s="233"/>
      <c r="AA32" s="233"/>
      <c r="AB32" s="233"/>
      <c r="AC32" s="233"/>
      <c r="AD32" s="233"/>
      <c r="AE32" s="233"/>
      <c r="AK32" s="232">
        <v>0</v>
      </c>
      <c r="AL32" s="233"/>
      <c r="AM32" s="233"/>
      <c r="AN32" s="233"/>
      <c r="AO32" s="233"/>
      <c r="AR32" s="36"/>
      <c r="BE32" s="222"/>
    </row>
    <row r="33" spans="2:57" s="2" customFormat="1" ht="14.4" hidden="1" customHeight="1">
      <c r="B33" s="36"/>
      <c r="F33" s="27" t="s">
        <v>45</v>
      </c>
      <c r="L33" s="234">
        <v>0</v>
      </c>
      <c r="M33" s="233"/>
      <c r="N33" s="233"/>
      <c r="O33" s="233"/>
      <c r="P33" s="233"/>
      <c r="W33" s="232">
        <f>ROUND(BD94, 2)</f>
        <v>0</v>
      </c>
      <c r="X33" s="233"/>
      <c r="Y33" s="233"/>
      <c r="Z33" s="233"/>
      <c r="AA33" s="233"/>
      <c r="AB33" s="233"/>
      <c r="AC33" s="233"/>
      <c r="AD33" s="233"/>
      <c r="AE33" s="233"/>
      <c r="AK33" s="232">
        <v>0</v>
      </c>
      <c r="AL33" s="233"/>
      <c r="AM33" s="233"/>
      <c r="AN33" s="233"/>
      <c r="AO33" s="233"/>
      <c r="AR33" s="36"/>
      <c r="BE33" s="222"/>
    </row>
    <row r="34" spans="2:57" s="1" customFormat="1" ht="6.9" customHeight="1">
      <c r="B34" s="32"/>
      <c r="AR34" s="32"/>
      <c r="BE34" s="221"/>
    </row>
    <row r="35" spans="2:57" s="1" customFormat="1" ht="25.95" customHeight="1">
      <c r="B35" s="32"/>
      <c r="C35" s="37"/>
      <c r="D35" s="38" t="s">
        <v>46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47</v>
      </c>
      <c r="U35" s="39"/>
      <c r="V35" s="39"/>
      <c r="W35" s="39"/>
      <c r="X35" s="238" t="s">
        <v>48</v>
      </c>
      <c r="Y35" s="236"/>
      <c r="Z35" s="236"/>
      <c r="AA35" s="236"/>
      <c r="AB35" s="236"/>
      <c r="AC35" s="39"/>
      <c r="AD35" s="39"/>
      <c r="AE35" s="39"/>
      <c r="AF35" s="39"/>
      <c r="AG35" s="39"/>
      <c r="AH35" s="39"/>
      <c r="AI35" s="39"/>
      <c r="AJ35" s="39"/>
      <c r="AK35" s="235">
        <f>SUM(AK26:AK33)</f>
        <v>0</v>
      </c>
      <c r="AL35" s="236"/>
      <c r="AM35" s="236"/>
      <c r="AN35" s="236"/>
      <c r="AO35" s="237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49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50</v>
      </c>
      <c r="AI49" s="42"/>
      <c r="AJ49" s="42"/>
      <c r="AK49" s="42"/>
      <c r="AL49" s="42"/>
      <c r="AM49" s="42"/>
      <c r="AN49" s="42"/>
      <c r="AO49" s="42"/>
      <c r="AR49" s="32"/>
    </row>
    <row r="50" spans="2:44" ht="10.199999999999999">
      <c r="B50" s="20"/>
      <c r="AR50" s="20"/>
    </row>
    <row r="51" spans="2:44" ht="10.199999999999999">
      <c r="B51" s="20"/>
      <c r="AR51" s="20"/>
    </row>
    <row r="52" spans="2:44" ht="10.199999999999999">
      <c r="B52" s="20"/>
      <c r="AR52" s="20"/>
    </row>
    <row r="53" spans="2:44" ht="10.199999999999999">
      <c r="B53" s="20"/>
      <c r="AR53" s="20"/>
    </row>
    <row r="54" spans="2:44" ht="10.199999999999999">
      <c r="B54" s="20"/>
      <c r="AR54" s="20"/>
    </row>
    <row r="55" spans="2:44" ht="10.199999999999999">
      <c r="B55" s="20"/>
      <c r="AR55" s="20"/>
    </row>
    <row r="56" spans="2:44" ht="10.199999999999999">
      <c r="B56" s="20"/>
      <c r="AR56" s="20"/>
    </row>
    <row r="57" spans="2:44" ht="10.199999999999999">
      <c r="B57" s="20"/>
      <c r="AR57" s="20"/>
    </row>
    <row r="58" spans="2:44" ht="10.199999999999999">
      <c r="B58" s="20"/>
      <c r="AR58" s="20"/>
    </row>
    <row r="59" spans="2:44" ht="10.199999999999999">
      <c r="B59" s="20"/>
      <c r="AR59" s="20"/>
    </row>
    <row r="60" spans="2:44" s="1" customFormat="1" ht="13.2">
      <c r="B60" s="32"/>
      <c r="D60" s="43" t="s">
        <v>51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52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51</v>
      </c>
      <c r="AI60" s="34"/>
      <c r="AJ60" s="34"/>
      <c r="AK60" s="34"/>
      <c r="AL60" s="34"/>
      <c r="AM60" s="43" t="s">
        <v>52</v>
      </c>
      <c r="AN60" s="34"/>
      <c r="AO60" s="34"/>
      <c r="AR60" s="32"/>
    </row>
    <row r="61" spans="2:44" ht="10.199999999999999">
      <c r="B61" s="20"/>
      <c r="AR61" s="20"/>
    </row>
    <row r="62" spans="2:44" ht="10.199999999999999">
      <c r="B62" s="20"/>
      <c r="AR62" s="20"/>
    </row>
    <row r="63" spans="2:44" ht="10.199999999999999">
      <c r="B63" s="20"/>
      <c r="AR63" s="20"/>
    </row>
    <row r="64" spans="2:44" s="1" customFormat="1" ht="13.2">
      <c r="B64" s="32"/>
      <c r="D64" s="41" t="s">
        <v>53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54</v>
      </c>
      <c r="AI64" s="42"/>
      <c r="AJ64" s="42"/>
      <c r="AK64" s="42"/>
      <c r="AL64" s="42"/>
      <c r="AM64" s="42"/>
      <c r="AN64" s="42"/>
      <c r="AO64" s="42"/>
      <c r="AR64" s="32"/>
    </row>
    <row r="65" spans="2:44" ht="10.199999999999999">
      <c r="B65" s="20"/>
      <c r="AR65" s="20"/>
    </row>
    <row r="66" spans="2:44" ht="10.199999999999999">
      <c r="B66" s="20"/>
      <c r="AR66" s="20"/>
    </row>
    <row r="67" spans="2:44" ht="10.199999999999999">
      <c r="B67" s="20"/>
      <c r="AR67" s="20"/>
    </row>
    <row r="68" spans="2:44" ht="10.199999999999999">
      <c r="B68" s="20"/>
      <c r="AR68" s="20"/>
    </row>
    <row r="69" spans="2:44" ht="10.199999999999999">
      <c r="B69" s="20"/>
      <c r="AR69" s="20"/>
    </row>
    <row r="70" spans="2:44" ht="10.199999999999999">
      <c r="B70" s="20"/>
      <c r="AR70" s="20"/>
    </row>
    <row r="71" spans="2:44" ht="10.199999999999999">
      <c r="B71" s="20"/>
      <c r="AR71" s="20"/>
    </row>
    <row r="72" spans="2:44" ht="10.199999999999999">
      <c r="B72" s="20"/>
      <c r="AR72" s="20"/>
    </row>
    <row r="73" spans="2:44" ht="10.199999999999999">
      <c r="B73" s="20"/>
      <c r="AR73" s="20"/>
    </row>
    <row r="74" spans="2:44" ht="10.199999999999999">
      <c r="B74" s="20"/>
      <c r="AR74" s="20"/>
    </row>
    <row r="75" spans="2:44" s="1" customFormat="1" ht="13.2">
      <c r="B75" s="32"/>
      <c r="D75" s="43" t="s">
        <v>51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52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51</v>
      </c>
      <c r="AI75" s="34"/>
      <c r="AJ75" s="34"/>
      <c r="AK75" s="34"/>
      <c r="AL75" s="34"/>
      <c r="AM75" s="43" t="s">
        <v>52</v>
      </c>
      <c r="AN75" s="34"/>
      <c r="AO75" s="34"/>
      <c r="AR75" s="32"/>
    </row>
    <row r="76" spans="2:44" s="1" customFormat="1" ht="10.199999999999999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" customHeight="1">
      <c r="B82" s="32"/>
      <c r="C82" s="21" t="s">
        <v>55</v>
      </c>
      <c r="AR82" s="32"/>
    </row>
    <row r="83" spans="1:91" s="1" customFormat="1" ht="6.9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2023_04</v>
      </c>
      <c r="AR84" s="48"/>
    </row>
    <row r="85" spans="1:91" s="4" customFormat="1" ht="36.9" customHeight="1">
      <c r="B85" s="49"/>
      <c r="C85" s="50" t="s">
        <v>16</v>
      </c>
      <c r="L85" s="201" t="str">
        <f>K6</f>
        <v>Mateřská škola Rviště, rekonstrukce kuchyně</v>
      </c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R85" s="49"/>
    </row>
    <row r="86" spans="1:91" s="1" customFormat="1" ht="6.9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</v>
      </c>
      <c r="AI87" s="27" t="s">
        <v>22</v>
      </c>
      <c r="AM87" s="203" t="str">
        <f>IF(AN8= "","",AN8)</f>
        <v>16. 5. 2023</v>
      </c>
      <c r="AN87" s="203"/>
      <c r="AR87" s="32"/>
    </row>
    <row r="88" spans="1:91" s="1" customFormat="1" ht="6.9" customHeight="1">
      <c r="B88" s="32"/>
      <c r="AR88" s="32"/>
    </row>
    <row r="89" spans="1:91" s="1" customFormat="1" ht="25.65" customHeight="1">
      <c r="B89" s="32"/>
      <c r="C89" s="27" t="s">
        <v>24</v>
      </c>
      <c r="L89" s="3" t="str">
        <f>IF(E11= "","",E11)</f>
        <v xml:space="preserve"> </v>
      </c>
      <c r="AI89" s="27" t="s">
        <v>29</v>
      </c>
      <c r="AM89" s="204" t="str">
        <f>IF(E17="","",E17)</f>
        <v>Projekční kancelář Žižkov s. r. o.</v>
      </c>
      <c r="AN89" s="205"/>
      <c r="AO89" s="205"/>
      <c r="AP89" s="205"/>
      <c r="AR89" s="32"/>
      <c r="AS89" s="206" t="s">
        <v>56</v>
      </c>
      <c r="AT89" s="207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15" customHeight="1">
      <c r="B90" s="32"/>
      <c r="C90" s="27" t="s">
        <v>27</v>
      </c>
      <c r="L90" s="3" t="str">
        <f>IF(E14= "Vyplň údaj","",E14)</f>
        <v/>
      </c>
      <c r="AI90" s="27" t="s">
        <v>34</v>
      </c>
      <c r="AM90" s="204" t="str">
        <f>IF(E20="","",E20)</f>
        <v xml:space="preserve"> </v>
      </c>
      <c r="AN90" s="205"/>
      <c r="AO90" s="205"/>
      <c r="AP90" s="205"/>
      <c r="AR90" s="32"/>
      <c r="AS90" s="208"/>
      <c r="AT90" s="209"/>
      <c r="BD90" s="56"/>
    </row>
    <row r="91" spans="1:91" s="1" customFormat="1" ht="10.8" customHeight="1">
      <c r="B91" s="32"/>
      <c r="AR91" s="32"/>
      <c r="AS91" s="208"/>
      <c r="AT91" s="209"/>
      <c r="BD91" s="56"/>
    </row>
    <row r="92" spans="1:91" s="1" customFormat="1" ht="29.25" customHeight="1">
      <c r="B92" s="32"/>
      <c r="C92" s="210" t="s">
        <v>57</v>
      </c>
      <c r="D92" s="211"/>
      <c r="E92" s="211"/>
      <c r="F92" s="211"/>
      <c r="G92" s="211"/>
      <c r="H92" s="57"/>
      <c r="I92" s="213" t="s">
        <v>58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2" t="s">
        <v>59</v>
      </c>
      <c r="AH92" s="211"/>
      <c r="AI92" s="211"/>
      <c r="AJ92" s="211"/>
      <c r="AK92" s="211"/>
      <c r="AL92" s="211"/>
      <c r="AM92" s="211"/>
      <c r="AN92" s="213" t="s">
        <v>60</v>
      </c>
      <c r="AO92" s="211"/>
      <c r="AP92" s="214"/>
      <c r="AQ92" s="58" t="s">
        <v>61</v>
      </c>
      <c r="AR92" s="32"/>
      <c r="AS92" s="59" t="s">
        <v>62</v>
      </c>
      <c r="AT92" s="60" t="s">
        <v>63</v>
      </c>
      <c r="AU92" s="60" t="s">
        <v>64</v>
      </c>
      <c r="AV92" s="60" t="s">
        <v>65</v>
      </c>
      <c r="AW92" s="60" t="s">
        <v>66</v>
      </c>
      <c r="AX92" s="60" t="s">
        <v>67</v>
      </c>
      <c r="AY92" s="60" t="s">
        <v>68</v>
      </c>
      <c r="AZ92" s="60" t="s">
        <v>69</v>
      </c>
      <c r="BA92" s="60" t="s">
        <v>70</v>
      </c>
      <c r="BB92" s="60" t="s">
        <v>71</v>
      </c>
      <c r="BC92" s="60" t="s">
        <v>72</v>
      </c>
      <c r="BD92" s="61" t="s">
        <v>73</v>
      </c>
    </row>
    <row r="93" spans="1:91" s="1" customFormat="1" ht="10.8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" customHeight="1">
      <c r="B94" s="63"/>
      <c r="C94" s="64" t="s">
        <v>74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18">
        <f>ROUND(SUM(AG95:AG98),2)</f>
        <v>0</v>
      </c>
      <c r="AH94" s="218"/>
      <c r="AI94" s="218"/>
      <c r="AJ94" s="218"/>
      <c r="AK94" s="218"/>
      <c r="AL94" s="218"/>
      <c r="AM94" s="218"/>
      <c r="AN94" s="219">
        <f>SUM(AG94,AT94)</f>
        <v>0</v>
      </c>
      <c r="AO94" s="219"/>
      <c r="AP94" s="219"/>
      <c r="AQ94" s="67" t="s">
        <v>1</v>
      </c>
      <c r="AR94" s="63"/>
      <c r="AS94" s="68">
        <f>ROUND(SUM(AS95:AS98),2)</f>
        <v>0</v>
      </c>
      <c r="AT94" s="69">
        <f>ROUND(SUM(AV94:AW94),2)</f>
        <v>0</v>
      </c>
      <c r="AU94" s="70">
        <f>ROUND(SUM(AU95:AU98),5)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ROUND(SUM(AZ95:AZ98),2)</f>
        <v>0</v>
      </c>
      <c r="BA94" s="69">
        <f>ROUND(SUM(BA95:BA98),2)</f>
        <v>0</v>
      </c>
      <c r="BB94" s="69">
        <f>ROUND(SUM(BB95:BB98),2)</f>
        <v>0</v>
      </c>
      <c r="BC94" s="69">
        <f>ROUND(SUM(BC95:BC98),2)</f>
        <v>0</v>
      </c>
      <c r="BD94" s="71">
        <f>ROUND(SUM(BD95:BD98),2)</f>
        <v>0</v>
      </c>
      <c r="BS94" s="72" t="s">
        <v>75</v>
      </c>
      <c r="BT94" s="72" t="s">
        <v>76</v>
      </c>
      <c r="BU94" s="73" t="s">
        <v>77</v>
      </c>
      <c r="BV94" s="72" t="s">
        <v>78</v>
      </c>
      <c r="BW94" s="72" t="s">
        <v>5</v>
      </c>
      <c r="BX94" s="72" t="s">
        <v>79</v>
      </c>
      <c r="CL94" s="72" t="s">
        <v>1</v>
      </c>
    </row>
    <row r="95" spans="1:91" s="6" customFormat="1" ht="16.5" customHeight="1">
      <c r="A95" s="74" t="s">
        <v>80</v>
      </c>
      <c r="B95" s="75"/>
      <c r="C95" s="76"/>
      <c r="D95" s="215" t="s">
        <v>81</v>
      </c>
      <c r="E95" s="215"/>
      <c r="F95" s="215"/>
      <c r="G95" s="215"/>
      <c r="H95" s="215"/>
      <c r="I95" s="77"/>
      <c r="J95" s="215" t="s">
        <v>82</v>
      </c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6">
        <f>'D.1.1 - Architektonicko s...'!J30</f>
        <v>0</v>
      </c>
      <c r="AH95" s="217"/>
      <c r="AI95" s="217"/>
      <c r="AJ95" s="217"/>
      <c r="AK95" s="217"/>
      <c r="AL95" s="217"/>
      <c r="AM95" s="217"/>
      <c r="AN95" s="216">
        <f>SUM(AG95,AT95)</f>
        <v>0</v>
      </c>
      <c r="AO95" s="217"/>
      <c r="AP95" s="217"/>
      <c r="AQ95" s="78" t="s">
        <v>83</v>
      </c>
      <c r="AR95" s="75"/>
      <c r="AS95" s="79">
        <v>0</v>
      </c>
      <c r="AT95" s="80">
        <f>ROUND(SUM(AV95:AW95),2)</f>
        <v>0</v>
      </c>
      <c r="AU95" s="81">
        <f>'D.1.1 - Architektonicko s...'!P138</f>
        <v>0</v>
      </c>
      <c r="AV95" s="80">
        <f>'D.1.1 - Architektonicko s...'!J33</f>
        <v>0</v>
      </c>
      <c r="AW95" s="80">
        <f>'D.1.1 - Architektonicko s...'!J34</f>
        <v>0</v>
      </c>
      <c r="AX95" s="80">
        <f>'D.1.1 - Architektonicko s...'!J35</f>
        <v>0</v>
      </c>
      <c r="AY95" s="80">
        <f>'D.1.1 - Architektonicko s...'!J36</f>
        <v>0</v>
      </c>
      <c r="AZ95" s="80">
        <f>'D.1.1 - Architektonicko s...'!F33</f>
        <v>0</v>
      </c>
      <c r="BA95" s="80">
        <f>'D.1.1 - Architektonicko s...'!F34</f>
        <v>0</v>
      </c>
      <c r="BB95" s="80">
        <f>'D.1.1 - Architektonicko s...'!F35</f>
        <v>0</v>
      </c>
      <c r="BC95" s="80">
        <f>'D.1.1 - Architektonicko s...'!F36</f>
        <v>0</v>
      </c>
      <c r="BD95" s="82">
        <f>'D.1.1 - Architektonicko s...'!F37</f>
        <v>0</v>
      </c>
      <c r="BT95" s="83" t="s">
        <v>84</v>
      </c>
      <c r="BV95" s="83" t="s">
        <v>78</v>
      </c>
      <c r="BW95" s="83" t="s">
        <v>85</v>
      </c>
      <c r="BX95" s="83" t="s">
        <v>5</v>
      </c>
      <c r="CL95" s="83" t="s">
        <v>1</v>
      </c>
      <c r="CM95" s="83" t="s">
        <v>86</v>
      </c>
    </row>
    <row r="96" spans="1:91" s="6" customFormat="1" ht="16.5" customHeight="1">
      <c r="A96" s="74" t="s">
        <v>80</v>
      </c>
      <c r="B96" s="75"/>
      <c r="C96" s="76"/>
      <c r="D96" s="215" t="s">
        <v>87</v>
      </c>
      <c r="E96" s="215"/>
      <c r="F96" s="215"/>
      <c r="G96" s="215"/>
      <c r="H96" s="215"/>
      <c r="I96" s="77"/>
      <c r="J96" s="215" t="s">
        <v>88</v>
      </c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6">
        <f>'D.1.4.1 - Zdravotně techn...'!J30</f>
        <v>0</v>
      </c>
      <c r="AH96" s="217"/>
      <c r="AI96" s="217"/>
      <c r="AJ96" s="217"/>
      <c r="AK96" s="217"/>
      <c r="AL96" s="217"/>
      <c r="AM96" s="217"/>
      <c r="AN96" s="216">
        <f>SUM(AG96,AT96)</f>
        <v>0</v>
      </c>
      <c r="AO96" s="217"/>
      <c r="AP96" s="217"/>
      <c r="AQ96" s="78" t="s">
        <v>83</v>
      </c>
      <c r="AR96" s="75"/>
      <c r="AS96" s="79">
        <v>0</v>
      </c>
      <c r="AT96" s="80">
        <f>ROUND(SUM(AV96:AW96),2)</f>
        <v>0</v>
      </c>
      <c r="AU96" s="81">
        <f>'D.1.4.1 - Zdravotně techn...'!P127</f>
        <v>0</v>
      </c>
      <c r="AV96" s="80">
        <f>'D.1.4.1 - Zdravotně techn...'!J33</f>
        <v>0</v>
      </c>
      <c r="AW96" s="80">
        <f>'D.1.4.1 - Zdravotně techn...'!J34</f>
        <v>0</v>
      </c>
      <c r="AX96" s="80">
        <f>'D.1.4.1 - Zdravotně techn...'!J35</f>
        <v>0</v>
      </c>
      <c r="AY96" s="80">
        <f>'D.1.4.1 - Zdravotně techn...'!J36</f>
        <v>0</v>
      </c>
      <c r="AZ96" s="80">
        <f>'D.1.4.1 - Zdravotně techn...'!F33</f>
        <v>0</v>
      </c>
      <c r="BA96" s="80">
        <f>'D.1.4.1 - Zdravotně techn...'!F34</f>
        <v>0</v>
      </c>
      <c r="BB96" s="80">
        <f>'D.1.4.1 - Zdravotně techn...'!F35</f>
        <v>0</v>
      </c>
      <c r="BC96" s="80">
        <f>'D.1.4.1 - Zdravotně techn...'!F36</f>
        <v>0</v>
      </c>
      <c r="BD96" s="82">
        <f>'D.1.4.1 - Zdravotně techn...'!F37</f>
        <v>0</v>
      </c>
      <c r="BT96" s="83" t="s">
        <v>84</v>
      </c>
      <c r="BV96" s="83" t="s">
        <v>78</v>
      </c>
      <c r="BW96" s="83" t="s">
        <v>89</v>
      </c>
      <c r="BX96" s="83" t="s">
        <v>5</v>
      </c>
      <c r="CL96" s="83" t="s">
        <v>1</v>
      </c>
      <c r="CM96" s="83" t="s">
        <v>86</v>
      </c>
    </row>
    <row r="97" spans="1:91" s="6" customFormat="1" ht="16.5" customHeight="1">
      <c r="A97" s="74" t="s">
        <v>80</v>
      </c>
      <c r="B97" s="75"/>
      <c r="C97" s="76"/>
      <c r="D97" s="215" t="s">
        <v>90</v>
      </c>
      <c r="E97" s="215"/>
      <c r="F97" s="215"/>
      <c r="G97" s="215"/>
      <c r="H97" s="215"/>
      <c r="I97" s="77"/>
      <c r="J97" s="215" t="s">
        <v>91</v>
      </c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6">
        <f>'D.1.4.2 - Vzduchotechnika'!J30</f>
        <v>0</v>
      </c>
      <c r="AH97" s="217"/>
      <c r="AI97" s="217"/>
      <c r="AJ97" s="217"/>
      <c r="AK97" s="217"/>
      <c r="AL97" s="217"/>
      <c r="AM97" s="217"/>
      <c r="AN97" s="216">
        <f>SUM(AG97,AT97)</f>
        <v>0</v>
      </c>
      <c r="AO97" s="217"/>
      <c r="AP97" s="217"/>
      <c r="AQ97" s="78" t="s">
        <v>83</v>
      </c>
      <c r="AR97" s="75"/>
      <c r="AS97" s="79">
        <v>0</v>
      </c>
      <c r="AT97" s="80">
        <f>ROUND(SUM(AV97:AW97),2)</f>
        <v>0</v>
      </c>
      <c r="AU97" s="81">
        <f>'D.1.4.2 - Vzduchotechnika'!P118</f>
        <v>0</v>
      </c>
      <c r="AV97" s="80">
        <f>'D.1.4.2 - Vzduchotechnika'!J33</f>
        <v>0</v>
      </c>
      <c r="AW97" s="80">
        <f>'D.1.4.2 - Vzduchotechnika'!J34</f>
        <v>0</v>
      </c>
      <c r="AX97" s="80">
        <f>'D.1.4.2 - Vzduchotechnika'!J35</f>
        <v>0</v>
      </c>
      <c r="AY97" s="80">
        <f>'D.1.4.2 - Vzduchotechnika'!J36</f>
        <v>0</v>
      </c>
      <c r="AZ97" s="80">
        <f>'D.1.4.2 - Vzduchotechnika'!F33</f>
        <v>0</v>
      </c>
      <c r="BA97" s="80">
        <f>'D.1.4.2 - Vzduchotechnika'!F34</f>
        <v>0</v>
      </c>
      <c r="BB97" s="80">
        <f>'D.1.4.2 - Vzduchotechnika'!F35</f>
        <v>0</v>
      </c>
      <c r="BC97" s="80">
        <f>'D.1.4.2 - Vzduchotechnika'!F36</f>
        <v>0</v>
      </c>
      <c r="BD97" s="82">
        <f>'D.1.4.2 - Vzduchotechnika'!F37</f>
        <v>0</v>
      </c>
      <c r="BT97" s="83" t="s">
        <v>84</v>
      </c>
      <c r="BV97" s="83" t="s">
        <v>78</v>
      </c>
      <c r="BW97" s="83" t="s">
        <v>92</v>
      </c>
      <c r="BX97" s="83" t="s">
        <v>5</v>
      </c>
      <c r="CL97" s="83" t="s">
        <v>1</v>
      </c>
      <c r="CM97" s="83" t="s">
        <v>86</v>
      </c>
    </row>
    <row r="98" spans="1:91" s="6" customFormat="1" ht="16.5" customHeight="1">
      <c r="A98" s="74" t="s">
        <v>80</v>
      </c>
      <c r="B98" s="75"/>
      <c r="C98" s="76"/>
      <c r="D98" s="215" t="s">
        <v>93</v>
      </c>
      <c r="E98" s="215"/>
      <c r="F98" s="215"/>
      <c r="G98" s="215"/>
      <c r="H98" s="215"/>
      <c r="I98" s="77"/>
      <c r="J98" s="215" t="s">
        <v>94</v>
      </c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6">
        <f>'D.1.4.3 - Elektroinstalace'!J30</f>
        <v>0</v>
      </c>
      <c r="AH98" s="217"/>
      <c r="AI98" s="217"/>
      <c r="AJ98" s="217"/>
      <c r="AK98" s="217"/>
      <c r="AL98" s="217"/>
      <c r="AM98" s="217"/>
      <c r="AN98" s="216">
        <f>SUM(AG98,AT98)</f>
        <v>0</v>
      </c>
      <c r="AO98" s="217"/>
      <c r="AP98" s="217"/>
      <c r="AQ98" s="78" t="s">
        <v>83</v>
      </c>
      <c r="AR98" s="75"/>
      <c r="AS98" s="84">
        <v>0</v>
      </c>
      <c r="AT98" s="85">
        <f>ROUND(SUM(AV98:AW98),2)</f>
        <v>0</v>
      </c>
      <c r="AU98" s="86">
        <f>'D.1.4.3 - Elektroinstalace'!P127</f>
        <v>0</v>
      </c>
      <c r="AV98" s="85">
        <f>'D.1.4.3 - Elektroinstalace'!J33</f>
        <v>0</v>
      </c>
      <c r="AW98" s="85">
        <f>'D.1.4.3 - Elektroinstalace'!J34</f>
        <v>0</v>
      </c>
      <c r="AX98" s="85">
        <f>'D.1.4.3 - Elektroinstalace'!J35</f>
        <v>0</v>
      </c>
      <c r="AY98" s="85">
        <f>'D.1.4.3 - Elektroinstalace'!J36</f>
        <v>0</v>
      </c>
      <c r="AZ98" s="85">
        <f>'D.1.4.3 - Elektroinstalace'!F33</f>
        <v>0</v>
      </c>
      <c r="BA98" s="85">
        <f>'D.1.4.3 - Elektroinstalace'!F34</f>
        <v>0</v>
      </c>
      <c r="BB98" s="85">
        <f>'D.1.4.3 - Elektroinstalace'!F35</f>
        <v>0</v>
      </c>
      <c r="BC98" s="85">
        <f>'D.1.4.3 - Elektroinstalace'!F36</f>
        <v>0</v>
      </c>
      <c r="BD98" s="87">
        <f>'D.1.4.3 - Elektroinstalace'!F37</f>
        <v>0</v>
      </c>
      <c r="BT98" s="83" t="s">
        <v>84</v>
      </c>
      <c r="BV98" s="83" t="s">
        <v>78</v>
      </c>
      <c r="BW98" s="83" t="s">
        <v>95</v>
      </c>
      <c r="BX98" s="83" t="s">
        <v>5</v>
      </c>
      <c r="CL98" s="83" t="s">
        <v>1</v>
      </c>
      <c r="CM98" s="83" t="s">
        <v>86</v>
      </c>
    </row>
    <row r="99" spans="1:91" s="1" customFormat="1" ht="30" customHeight="1">
      <c r="B99" s="32"/>
      <c r="AR99" s="32"/>
    </row>
    <row r="100" spans="1:91" s="1" customFormat="1" ht="6.9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32"/>
    </row>
  </sheetData>
  <sheetProtection algorithmName="SHA-512" hashValue="R3j93hdFp+C+fsdmu9xplz59l9inxZqjfUuny9SwcojxczP1WpQAvtXrssHVA29G17OcfdBFuA7ERLTjStxydQ==" saltValue="xRn2MxPOTL85kvTaRb4onY5pFz1dW3Ybtv9g12PH3HNWv/0LFHYJKDEHZXSoU6kjGz/vcLOzbidW/U4NCyHG7Q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J85"/>
    <mergeCell ref="AM87:AN87"/>
    <mergeCell ref="AM89:AP89"/>
    <mergeCell ref="AS89:AT91"/>
    <mergeCell ref="AM90:AP90"/>
  </mergeCells>
  <hyperlinks>
    <hyperlink ref="A95" location="'D.1.1 - Architektonicko s...'!C2" display="/" xr:uid="{00000000-0004-0000-0000-000000000000}"/>
    <hyperlink ref="A96" location="'D.1.4.1 - Zdravotně techn...'!C2" display="/" xr:uid="{00000000-0004-0000-0000-000001000000}"/>
    <hyperlink ref="A97" location="'D.1.4.2 - Vzduchotechnika'!C2" display="/" xr:uid="{00000000-0004-0000-0000-000002000000}"/>
    <hyperlink ref="A98" location="'D.1.4.3 - Elektroinstalace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68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7" t="s">
        <v>85</v>
      </c>
      <c r="AZ2" s="88" t="s">
        <v>96</v>
      </c>
      <c r="BA2" s="88" t="s">
        <v>97</v>
      </c>
      <c r="BB2" s="88" t="s">
        <v>98</v>
      </c>
      <c r="BC2" s="88" t="s">
        <v>99</v>
      </c>
      <c r="BD2" s="88" t="s">
        <v>100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88" t="s">
        <v>101</v>
      </c>
      <c r="BA3" s="88" t="s">
        <v>102</v>
      </c>
      <c r="BB3" s="88" t="s">
        <v>98</v>
      </c>
      <c r="BC3" s="88" t="s">
        <v>103</v>
      </c>
      <c r="BD3" s="88" t="s">
        <v>100</v>
      </c>
    </row>
    <row r="4" spans="2:56" ht="24.9" customHeight="1">
      <c r="B4" s="20"/>
      <c r="D4" s="21" t="s">
        <v>104</v>
      </c>
      <c r="L4" s="20"/>
      <c r="M4" s="89" t="s">
        <v>10</v>
      </c>
      <c r="AT4" s="17" t="s">
        <v>4</v>
      </c>
      <c r="AZ4" s="88" t="s">
        <v>105</v>
      </c>
      <c r="BA4" s="88" t="s">
        <v>106</v>
      </c>
      <c r="BB4" s="88" t="s">
        <v>98</v>
      </c>
      <c r="BC4" s="88" t="s">
        <v>107</v>
      </c>
      <c r="BD4" s="88" t="s">
        <v>100</v>
      </c>
    </row>
    <row r="5" spans="2:56" ht="6.9" customHeight="1">
      <c r="B5" s="20"/>
      <c r="L5" s="20"/>
      <c r="AZ5" s="88" t="s">
        <v>108</v>
      </c>
      <c r="BA5" s="88" t="s">
        <v>109</v>
      </c>
      <c r="BB5" s="88" t="s">
        <v>98</v>
      </c>
      <c r="BC5" s="88" t="s">
        <v>110</v>
      </c>
      <c r="BD5" s="88" t="s">
        <v>100</v>
      </c>
    </row>
    <row r="6" spans="2:56" ht="12" customHeight="1">
      <c r="B6" s="20"/>
      <c r="D6" s="27" t="s">
        <v>16</v>
      </c>
      <c r="L6" s="20"/>
      <c r="AZ6" s="88" t="s">
        <v>111</v>
      </c>
      <c r="BA6" s="88" t="s">
        <v>112</v>
      </c>
      <c r="BB6" s="88" t="s">
        <v>98</v>
      </c>
      <c r="BC6" s="88" t="s">
        <v>113</v>
      </c>
      <c r="BD6" s="88" t="s">
        <v>100</v>
      </c>
    </row>
    <row r="7" spans="2:56" ht="16.5" customHeight="1">
      <c r="B7" s="20"/>
      <c r="E7" s="239" t="str">
        <f>'Rekapitulace stavby'!K6</f>
        <v>Mateřská škola Rviště, rekonstrukce kuchyně</v>
      </c>
      <c r="F7" s="240"/>
      <c r="G7" s="240"/>
      <c r="H7" s="240"/>
      <c r="L7" s="20"/>
    </row>
    <row r="8" spans="2:56" s="1" customFormat="1" ht="12" customHeight="1">
      <c r="B8" s="32"/>
      <c r="D8" s="27" t="s">
        <v>114</v>
      </c>
      <c r="L8" s="32"/>
    </row>
    <row r="9" spans="2:56" s="1" customFormat="1" ht="16.5" customHeight="1">
      <c r="B9" s="32"/>
      <c r="E9" s="201" t="s">
        <v>115</v>
      </c>
      <c r="F9" s="241"/>
      <c r="G9" s="241"/>
      <c r="H9" s="241"/>
      <c r="L9" s="32"/>
    </row>
    <row r="10" spans="2:56" s="1" customFormat="1" ht="10.199999999999999">
      <c r="B10" s="32"/>
      <c r="L10" s="32"/>
    </row>
    <row r="11" spans="2:5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5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16. 5. 2023</v>
      </c>
      <c r="L12" s="32"/>
    </row>
    <row r="13" spans="2:56" s="1" customFormat="1" ht="10.8" customHeight="1">
      <c r="B13" s="32"/>
      <c r="L13" s="32"/>
    </row>
    <row r="14" spans="2:5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5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5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3"/>
      <c r="G18" s="223"/>
      <c r="H18" s="223"/>
      <c r="I18" s="27" t="s">
        <v>26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">
        <v>30</v>
      </c>
      <c r="L20" s="32"/>
    </row>
    <row r="21" spans="2:12" s="1" customFormat="1" ht="18" customHeight="1">
      <c r="B21" s="32"/>
      <c r="E21" s="25" t="s">
        <v>31</v>
      </c>
      <c r="I21" s="27" t="s">
        <v>26</v>
      </c>
      <c r="J21" s="25" t="s">
        <v>32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34</v>
      </c>
      <c r="I23" s="27" t="s">
        <v>25</v>
      </c>
      <c r="J23" s="25" t="s">
        <v>1</v>
      </c>
      <c r="L23" s="32"/>
    </row>
    <row r="24" spans="2:12" s="1" customFormat="1" ht="18" customHeight="1">
      <c r="B24" s="32"/>
      <c r="E24" s="25" t="s">
        <v>116</v>
      </c>
      <c r="I24" s="27" t="s">
        <v>26</v>
      </c>
      <c r="J24" s="25" t="s">
        <v>1</v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35</v>
      </c>
      <c r="L26" s="32"/>
    </row>
    <row r="27" spans="2:12" s="7" customFormat="1" ht="16.5" customHeight="1">
      <c r="B27" s="90"/>
      <c r="E27" s="228" t="s">
        <v>1</v>
      </c>
      <c r="F27" s="228"/>
      <c r="G27" s="228"/>
      <c r="H27" s="228"/>
      <c r="L27" s="90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1" t="s">
        <v>36</v>
      </c>
      <c r="J30" s="66">
        <f>ROUND(J138,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38</v>
      </c>
      <c r="I32" s="35" t="s">
        <v>37</v>
      </c>
      <c r="J32" s="35" t="s">
        <v>39</v>
      </c>
      <c r="L32" s="32"/>
    </row>
    <row r="33" spans="2:12" s="1" customFormat="1" ht="14.4" customHeight="1">
      <c r="B33" s="32"/>
      <c r="D33" s="55" t="s">
        <v>40</v>
      </c>
      <c r="E33" s="27" t="s">
        <v>41</v>
      </c>
      <c r="F33" s="92">
        <f>ROUND((SUM(BE138:BE467)),  2)</f>
        <v>0</v>
      </c>
      <c r="I33" s="93">
        <v>0.21</v>
      </c>
      <c r="J33" s="92">
        <f>ROUND(((SUM(BE138:BE467))*I33),  2)</f>
        <v>0</v>
      </c>
      <c r="L33" s="32"/>
    </row>
    <row r="34" spans="2:12" s="1" customFormat="1" ht="14.4" customHeight="1">
      <c r="B34" s="32"/>
      <c r="E34" s="27" t="s">
        <v>42</v>
      </c>
      <c r="F34" s="92">
        <f>ROUND((SUM(BF138:BF467)),  2)</f>
        <v>0</v>
      </c>
      <c r="I34" s="93">
        <v>0.15</v>
      </c>
      <c r="J34" s="92">
        <f>ROUND(((SUM(BF138:BF467))*I34),  2)</f>
        <v>0</v>
      </c>
      <c r="L34" s="32"/>
    </row>
    <row r="35" spans="2:12" s="1" customFormat="1" ht="14.4" hidden="1" customHeight="1">
      <c r="B35" s="32"/>
      <c r="E35" s="27" t="s">
        <v>43</v>
      </c>
      <c r="F35" s="92">
        <f>ROUND((SUM(BG138:BG467)),  2)</f>
        <v>0</v>
      </c>
      <c r="I35" s="93">
        <v>0.21</v>
      </c>
      <c r="J35" s="92">
        <f>0</f>
        <v>0</v>
      </c>
      <c r="L35" s="32"/>
    </row>
    <row r="36" spans="2:12" s="1" customFormat="1" ht="14.4" hidden="1" customHeight="1">
      <c r="B36" s="32"/>
      <c r="E36" s="27" t="s">
        <v>44</v>
      </c>
      <c r="F36" s="92">
        <f>ROUND((SUM(BH138:BH467)),  2)</f>
        <v>0</v>
      </c>
      <c r="I36" s="93">
        <v>0.15</v>
      </c>
      <c r="J36" s="92">
        <f>0</f>
        <v>0</v>
      </c>
      <c r="L36" s="32"/>
    </row>
    <row r="37" spans="2:12" s="1" customFormat="1" ht="14.4" hidden="1" customHeight="1">
      <c r="B37" s="32"/>
      <c r="E37" s="27" t="s">
        <v>45</v>
      </c>
      <c r="F37" s="92">
        <f>ROUND((SUM(BI138:BI467)),  2)</f>
        <v>0</v>
      </c>
      <c r="I37" s="93">
        <v>0</v>
      </c>
      <c r="J37" s="92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46</v>
      </c>
      <c r="E39" s="57"/>
      <c r="F39" s="57"/>
      <c r="G39" s="96" t="s">
        <v>47</v>
      </c>
      <c r="H39" s="97" t="s">
        <v>48</v>
      </c>
      <c r="I39" s="57"/>
      <c r="J39" s="98">
        <f>SUM(J30:J37)</f>
        <v>0</v>
      </c>
      <c r="K39" s="99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51</v>
      </c>
      <c r="E61" s="34"/>
      <c r="F61" s="100" t="s">
        <v>52</v>
      </c>
      <c r="G61" s="43" t="s">
        <v>51</v>
      </c>
      <c r="H61" s="34"/>
      <c r="I61" s="34"/>
      <c r="J61" s="101" t="s">
        <v>52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51</v>
      </c>
      <c r="E76" s="34"/>
      <c r="F76" s="100" t="s">
        <v>52</v>
      </c>
      <c r="G76" s="43" t="s">
        <v>51</v>
      </c>
      <c r="H76" s="34"/>
      <c r="I76" s="34"/>
      <c r="J76" s="101" t="s">
        <v>52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117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9" t="str">
        <f>E7</f>
        <v>Mateřská škola Rviště, rekonstrukce kuchyně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114</v>
      </c>
      <c r="L86" s="32"/>
    </row>
    <row r="87" spans="2:47" s="1" customFormat="1" ht="16.5" customHeight="1">
      <c r="B87" s="32"/>
      <c r="E87" s="201" t="str">
        <f>E9</f>
        <v>D.1.1 - Architektonicko stavební řešení</v>
      </c>
      <c r="F87" s="241"/>
      <c r="G87" s="241"/>
      <c r="H87" s="241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16. 5. 2023</v>
      </c>
      <c r="L89" s="32"/>
    </row>
    <row r="90" spans="2:47" s="1" customFormat="1" ht="6.9" customHeight="1">
      <c r="B90" s="32"/>
      <c r="L90" s="32"/>
    </row>
    <row r="91" spans="2:47" s="1" customFormat="1" ht="25.65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>Projekční kancelář Žižkov s. r. o.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Vyplň údaj</v>
      </c>
      <c r="I92" s="27" t="s">
        <v>34</v>
      </c>
      <c r="J92" s="30" t="str">
        <f>E24</f>
        <v>Petr Marhold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2" t="s">
        <v>118</v>
      </c>
      <c r="D94" s="94"/>
      <c r="E94" s="94"/>
      <c r="F94" s="94"/>
      <c r="G94" s="94"/>
      <c r="H94" s="94"/>
      <c r="I94" s="94"/>
      <c r="J94" s="103" t="s">
        <v>119</v>
      </c>
      <c r="K94" s="94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4" t="s">
        <v>120</v>
      </c>
      <c r="J96" s="66">
        <f>J138</f>
        <v>0</v>
      </c>
      <c r="L96" s="32"/>
      <c r="AU96" s="17" t="s">
        <v>121</v>
      </c>
    </row>
    <row r="97" spans="2:12" s="8" customFormat="1" ht="24.9" customHeight="1">
      <c r="B97" s="105"/>
      <c r="D97" s="106" t="s">
        <v>122</v>
      </c>
      <c r="E97" s="107"/>
      <c r="F97" s="107"/>
      <c r="G97" s="107"/>
      <c r="H97" s="107"/>
      <c r="I97" s="107"/>
      <c r="J97" s="108">
        <f>J139</f>
        <v>0</v>
      </c>
      <c r="L97" s="105"/>
    </row>
    <row r="98" spans="2:12" s="9" customFormat="1" ht="19.95" customHeight="1">
      <c r="B98" s="109"/>
      <c r="D98" s="110" t="s">
        <v>123</v>
      </c>
      <c r="E98" s="111"/>
      <c r="F98" s="111"/>
      <c r="G98" s="111"/>
      <c r="H98" s="111"/>
      <c r="I98" s="111"/>
      <c r="J98" s="112">
        <f>J140</f>
        <v>0</v>
      </c>
      <c r="L98" s="109"/>
    </row>
    <row r="99" spans="2:12" s="9" customFormat="1" ht="19.95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J146</f>
        <v>0</v>
      </c>
      <c r="L99" s="109"/>
    </row>
    <row r="100" spans="2:12" s="9" customFormat="1" ht="19.95" customHeight="1">
      <c r="B100" s="109"/>
      <c r="D100" s="110" t="s">
        <v>125</v>
      </c>
      <c r="E100" s="111"/>
      <c r="F100" s="111"/>
      <c r="G100" s="111"/>
      <c r="H100" s="111"/>
      <c r="I100" s="111"/>
      <c r="J100" s="112">
        <f>J153</f>
        <v>0</v>
      </c>
      <c r="L100" s="109"/>
    </row>
    <row r="101" spans="2:12" s="9" customFormat="1" ht="19.95" customHeight="1">
      <c r="B101" s="109"/>
      <c r="D101" s="110" t="s">
        <v>126</v>
      </c>
      <c r="E101" s="111"/>
      <c r="F101" s="111"/>
      <c r="G101" s="111"/>
      <c r="H101" s="111"/>
      <c r="I101" s="111"/>
      <c r="J101" s="112">
        <f>J167</f>
        <v>0</v>
      </c>
      <c r="L101" s="109"/>
    </row>
    <row r="102" spans="2:12" s="9" customFormat="1" ht="19.95" customHeight="1">
      <c r="B102" s="109"/>
      <c r="D102" s="110" t="s">
        <v>127</v>
      </c>
      <c r="E102" s="111"/>
      <c r="F102" s="111"/>
      <c r="G102" s="111"/>
      <c r="H102" s="111"/>
      <c r="I102" s="111"/>
      <c r="J102" s="112">
        <f>J177</f>
        <v>0</v>
      </c>
      <c r="L102" s="109"/>
    </row>
    <row r="103" spans="2:12" s="9" customFormat="1" ht="19.95" customHeight="1">
      <c r="B103" s="109"/>
      <c r="D103" s="110" t="s">
        <v>128</v>
      </c>
      <c r="E103" s="111"/>
      <c r="F103" s="111"/>
      <c r="G103" s="111"/>
      <c r="H103" s="111"/>
      <c r="I103" s="111"/>
      <c r="J103" s="112">
        <f>J222</f>
        <v>0</v>
      </c>
      <c r="L103" s="109"/>
    </row>
    <row r="104" spans="2:12" s="9" customFormat="1" ht="19.95" customHeight="1">
      <c r="B104" s="109"/>
      <c r="D104" s="110" t="s">
        <v>129</v>
      </c>
      <c r="E104" s="111"/>
      <c r="F104" s="111"/>
      <c r="G104" s="111"/>
      <c r="H104" s="111"/>
      <c r="I104" s="111"/>
      <c r="J104" s="112">
        <f>J277</f>
        <v>0</v>
      </c>
      <c r="L104" s="109"/>
    </row>
    <row r="105" spans="2:12" s="9" customFormat="1" ht="19.95" customHeight="1">
      <c r="B105" s="109"/>
      <c r="D105" s="110" t="s">
        <v>130</v>
      </c>
      <c r="E105" s="111"/>
      <c r="F105" s="111"/>
      <c r="G105" s="111"/>
      <c r="H105" s="111"/>
      <c r="I105" s="111"/>
      <c r="J105" s="112">
        <f>J287</f>
        <v>0</v>
      </c>
      <c r="L105" s="109"/>
    </row>
    <row r="106" spans="2:12" s="8" customFormat="1" ht="24.9" customHeight="1">
      <c r="B106" s="105"/>
      <c r="D106" s="106" t="s">
        <v>131</v>
      </c>
      <c r="E106" s="107"/>
      <c r="F106" s="107"/>
      <c r="G106" s="107"/>
      <c r="H106" s="107"/>
      <c r="I106" s="107"/>
      <c r="J106" s="108">
        <f>J290</f>
        <v>0</v>
      </c>
      <c r="L106" s="105"/>
    </row>
    <row r="107" spans="2:12" s="9" customFormat="1" ht="19.95" customHeight="1">
      <c r="B107" s="109"/>
      <c r="D107" s="110" t="s">
        <v>132</v>
      </c>
      <c r="E107" s="111"/>
      <c r="F107" s="111"/>
      <c r="G107" s="111"/>
      <c r="H107" s="111"/>
      <c r="I107" s="111"/>
      <c r="J107" s="112">
        <f>J291</f>
        <v>0</v>
      </c>
      <c r="L107" s="109"/>
    </row>
    <row r="108" spans="2:12" s="9" customFormat="1" ht="19.95" customHeight="1">
      <c r="B108" s="109"/>
      <c r="D108" s="110" t="s">
        <v>133</v>
      </c>
      <c r="E108" s="111"/>
      <c r="F108" s="111"/>
      <c r="G108" s="111"/>
      <c r="H108" s="111"/>
      <c r="I108" s="111"/>
      <c r="J108" s="112">
        <f>J319</f>
        <v>0</v>
      </c>
      <c r="L108" s="109"/>
    </row>
    <row r="109" spans="2:12" s="9" customFormat="1" ht="19.95" customHeight="1">
      <c r="B109" s="109"/>
      <c r="D109" s="110" t="s">
        <v>134</v>
      </c>
      <c r="E109" s="111"/>
      <c r="F109" s="111"/>
      <c r="G109" s="111"/>
      <c r="H109" s="111"/>
      <c r="I109" s="111"/>
      <c r="J109" s="112">
        <f>J326</f>
        <v>0</v>
      </c>
      <c r="L109" s="109"/>
    </row>
    <row r="110" spans="2:12" s="9" customFormat="1" ht="19.95" customHeight="1">
      <c r="B110" s="109"/>
      <c r="D110" s="110" t="s">
        <v>135</v>
      </c>
      <c r="E110" s="111"/>
      <c r="F110" s="111"/>
      <c r="G110" s="111"/>
      <c r="H110" s="111"/>
      <c r="I110" s="111"/>
      <c r="J110" s="112">
        <f>J333</f>
        <v>0</v>
      </c>
      <c r="L110" s="109"/>
    </row>
    <row r="111" spans="2:12" s="9" customFormat="1" ht="19.95" customHeight="1">
      <c r="B111" s="109"/>
      <c r="D111" s="110" t="s">
        <v>136</v>
      </c>
      <c r="E111" s="111"/>
      <c r="F111" s="111"/>
      <c r="G111" s="111"/>
      <c r="H111" s="111"/>
      <c r="I111" s="111"/>
      <c r="J111" s="112">
        <f>J342</f>
        <v>0</v>
      </c>
      <c r="L111" s="109"/>
    </row>
    <row r="112" spans="2:12" s="9" customFormat="1" ht="19.95" customHeight="1">
      <c r="B112" s="109"/>
      <c r="D112" s="110" t="s">
        <v>137</v>
      </c>
      <c r="E112" s="111"/>
      <c r="F112" s="111"/>
      <c r="G112" s="111"/>
      <c r="H112" s="111"/>
      <c r="I112" s="111"/>
      <c r="J112" s="112">
        <f>J358</f>
        <v>0</v>
      </c>
      <c r="L112" s="109"/>
    </row>
    <row r="113" spans="2:12" s="9" customFormat="1" ht="19.95" customHeight="1">
      <c r="B113" s="109"/>
      <c r="D113" s="110" t="s">
        <v>138</v>
      </c>
      <c r="E113" s="111"/>
      <c r="F113" s="111"/>
      <c r="G113" s="111"/>
      <c r="H113" s="111"/>
      <c r="I113" s="111"/>
      <c r="J113" s="112">
        <f>J382</f>
        <v>0</v>
      </c>
      <c r="L113" s="109"/>
    </row>
    <row r="114" spans="2:12" s="9" customFormat="1" ht="19.95" customHeight="1">
      <c r="B114" s="109"/>
      <c r="D114" s="110" t="s">
        <v>139</v>
      </c>
      <c r="E114" s="111"/>
      <c r="F114" s="111"/>
      <c r="G114" s="111"/>
      <c r="H114" s="111"/>
      <c r="I114" s="111"/>
      <c r="J114" s="112">
        <f>J389</f>
        <v>0</v>
      </c>
      <c r="L114" s="109"/>
    </row>
    <row r="115" spans="2:12" s="9" customFormat="1" ht="19.95" customHeight="1">
      <c r="B115" s="109"/>
      <c r="D115" s="110" t="s">
        <v>140</v>
      </c>
      <c r="E115" s="111"/>
      <c r="F115" s="111"/>
      <c r="G115" s="111"/>
      <c r="H115" s="111"/>
      <c r="I115" s="111"/>
      <c r="J115" s="112">
        <f>J413</f>
        <v>0</v>
      </c>
      <c r="L115" s="109"/>
    </row>
    <row r="116" spans="2:12" s="9" customFormat="1" ht="19.95" customHeight="1">
      <c r="B116" s="109"/>
      <c r="D116" s="110" t="s">
        <v>141</v>
      </c>
      <c r="E116" s="111"/>
      <c r="F116" s="111"/>
      <c r="G116" s="111"/>
      <c r="H116" s="111"/>
      <c r="I116" s="111"/>
      <c r="J116" s="112">
        <f>J429</f>
        <v>0</v>
      </c>
      <c r="L116" s="109"/>
    </row>
    <row r="117" spans="2:12" s="8" customFormat="1" ht="24.9" customHeight="1">
      <c r="B117" s="105"/>
      <c r="D117" s="106" t="s">
        <v>142</v>
      </c>
      <c r="E117" s="107"/>
      <c r="F117" s="107"/>
      <c r="G117" s="107"/>
      <c r="H117" s="107"/>
      <c r="I117" s="107"/>
      <c r="J117" s="108">
        <f>J463</f>
        <v>0</v>
      </c>
      <c r="L117" s="105"/>
    </row>
    <row r="118" spans="2:12" s="9" customFormat="1" ht="19.95" customHeight="1">
      <c r="B118" s="109"/>
      <c r="D118" s="110" t="s">
        <v>143</v>
      </c>
      <c r="E118" s="111"/>
      <c r="F118" s="111"/>
      <c r="G118" s="111"/>
      <c r="H118" s="111"/>
      <c r="I118" s="111"/>
      <c r="J118" s="112">
        <f>J464</f>
        <v>0</v>
      </c>
      <c r="L118" s="109"/>
    </row>
    <row r="119" spans="2:12" s="1" customFormat="1" ht="21.75" customHeight="1">
      <c r="B119" s="32"/>
      <c r="L119" s="32"/>
    </row>
    <row r="120" spans="2:12" s="1" customFormat="1" ht="6.9" customHeight="1">
      <c r="B120" s="44"/>
      <c r="C120" s="45"/>
      <c r="D120" s="45"/>
      <c r="E120" s="45"/>
      <c r="F120" s="45"/>
      <c r="G120" s="45"/>
      <c r="H120" s="45"/>
      <c r="I120" s="45"/>
      <c r="J120" s="45"/>
      <c r="K120" s="45"/>
      <c r="L120" s="32"/>
    </row>
    <row r="124" spans="2:12" s="1" customFormat="1" ht="6.9" customHeight="1">
      <c r="B124" s="46"/>
      <c r="C124" s="47"/>
      <c r="D124" s="47"/>
      <c r="E124" s="47"/>
      <c r="F124" s="47"/>
      <c r="G124" s="47"/>
      <c r="H124" s="47"/>
      <c r="I124" s="47"/>
      <c r="J124" s="47"/>
      <c r="K124" s="47"/>
      <c r="L124" s="32"/>
    </row>
    <row r="125" spans="2:12" s="1" customFormat="1" ht="24.9" customHeight="1">
      <c r="B125" s="32"/>
      <c r="C125" s="21" t="s">
        <v>144</v>
      </c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16</v>
      </c>
      <c r="L127" s="32"/>
    </row>
    <row r="128" spans="2:12" s="1" customFormat="1" ht="16.5" customHeight="1">
      <c r="B128" s="32"/>
      <c r="E128" s="239" t="str">
        <f>E7</f>
        <v>Mateřská škola Rviště, rekonstrukce kuchyně</v>
      </c>
      <c r="F128" s="240"/>
      <c r="G128" s="240"/>
      <c r="H128" s="240"/>
      <c r="L128" s="32"/>
    </row>
    <row r="129" spans="2:65" s="1" customFormat="1" ht="12" customHeight="1">
      <c r="B129" s="32"/>
      <c r="C129" s="27" t="s">
        <v>114</v>
      </c>
      <c r="L129" s="32"/>
    </row>
    <row r="130" spans="2:65" s="1" customFormat="1" ht="16.5" customHeight="1">
      <c r="B130" s="32"/>
      <c r="E130" s="201" t="str">
        <f>E9</f>
        <v>D.1.1 - Architektonicko stavební řešení</v>
      </c>
      <c r="F130" s="241"/>
      <c r="G130" s="241"/>
      <c r="H130" s="241"/>
      <c r="L130" s="32"/>
    </row>
    <row r="131" spans="2:65" s="1" customFormat="1" ht="6.9" customHeight="1">
      <c r="B131" s="32"/>
      <c r="L131" s="32"/>
    </row>
    <row r="132" spans="2:65" s="1" customFormat="1" ht="12" customHeight="1">
      <c r="B132" s="32"/>
      <c r="C132" s="27" t="s">
        <v>20</v>
      </c>
      <c r="F132" s="25" t="str">
        <f>F12</f>
        <v xml:space="preserve"> </v>
      </c>
      <c r="I132" s="27" t="s">
        <v>22</v>
      </c>
      <c r="J132" s="52" t="str">
        <f>IF(J12="","",J12)</f>
        <v>16. 5. 2023</v>
      </c>
      <c r="L132" s="32"/>
    </row>
    <row r="133" spans="2:65" s="1" customFormat="1" ht="6.9" customHeight="1">
      <c r="B133" s="32"/>
      <c r="L133" s="32"/>
    </row>
    <row r="134" spans="2:65" s="1" customFormat="1" ht="25.65" customHeight="1">
      <c r="B134" s="32"/>
      <c r="C134" s="27" t="s">
        <v>24</v>
      </c>
      <c r="F134" s="25" t="str">
        <f>E15</f>
        <v xml:space="preserve"> </v>
      </c>
      <c r="I134" s="27" t="s">
        <v>29</v>
      </c>
      <c r="J134" s="30" t="str">
        <f>E21</f>
        <v>Projekční kancelář Žižkov s. r. o.</v>
      </c>
      <c r="L134" s="32"/>
    </row>
    <row r="135" spans="2:65" s="1" customFormat="1" ht="15.15" customHeight="1">
      <c r="B135" s="32"/>
      <c r="C135" s="27" t="s">
        <v>27</v>
      </c>
      <c r="F135" s="25" t="str">
        <f>IF(E18="","",E18)</f>
        <v>Vyplň údaj</v>
      </c>
      <c r="I135" s="27" t="s">
        <v>34</v>
      </c>
      <c r="J135" s="30" t="str">
        <f>E24</f>
        <v>Petr Marhold</v>
      </c>
      <c r="L135" s="32"/>
    </row>
    <row r="136" spans="2:65" s="1" customFormat="1" ht="10.35" customHeight="1">
      <c r="B136" s="32"/>
      <c r="L136" s="32"/>
    </row>
    <row r="137" spans="2:65" s="10" customFormat="1" ht="29.25" customHeight="1">
      <c r="B137" s="113"/>
      <c r="C137" s="114" t="s">
        <v>145</v>
      </c>
      <c r="D137" s="115" t="s">
        <v>61</v>
      </c>
      <c r="E137" s="115" t="s">
        <v>57</v>
      </c>
      <c r="F137" s="115" t="s">
        <v>58</v>
      </c>
      <c r="G137" s="115" t="s">
        <v>146</v>
      </c>
      <c r="H137" s="115" t="s">
        <v>147</v>
      </c>
      <c r="I137" s="115" t="s">
        <v>148</v>
      </c>
      <c r="J137" s="115" t="s">
        <v>119</v>
      </c>
      <c r="K137" s="116" t="s">
        <v>149</v>
      </c>
      <c r="L137" s="113"/>
      <c r="M137" s="59" t="s">
        <v>1</v>
      </c>
      <c r="N137" s="60" t="s">
        <v>40</v>
      </c>
      <c r="O137" s="60" t="s">
        <v>150</v>
      </c>
      <c r="P137" s="60" t="s">
        <v>151</v>
      </c>
      <c r="Q137" s="60" t="s">
        <v>152</v>
      </c>
      <c r="R137" s="60" t="s">
        <v>153</v>
      </c>
      <c r="S137" s="60" t="s">
        <v>154</v>
      </c>
      <c r="T137" s="61" t="s">
        <v>155</v>
      </c>
    </row>
    <row r="138" spans="2:65" s="1" customFormat="1" ht="22.8" customHeight="1">
      <c r="B138" s="32"/>
      <c r="C138" s="64" t="s">
        <v>156</v>
      </c>
      <c r="J138" s="117">
        <f>BK138</f>
        <v>0</v>
      </c>
      <c r="L138" s="32"/>
      <c r="M138" s="62"/>
      <c r="N138" s="53"/>
      <c r="O138" s="53"/>
      <c r="P138" s="118">
        <f>P139+P290+P463</f>
        <v>0</v>
      </c>
      <c r="Q138" s="53"/>
      <c r="R138" s="118">
        <f>R139+R290+R463</f>
        <v>27.383993139999994</v>
      </c>
      <c r="S138" s="53"/>
      <c r="T138" s="119">
        <f>T139+T290+T463</f>
        <v>26.050921000000002</v>
      </c>
      <c r="AT138" s="17" t="s">
        <v>75</v>
      </c>
      <c r="AU138" s="17" t="s">
        <v>121</v>
      </c>
      <c r="BK138" s="120">
        <f>BK139+BK290+BK463</f>
        <v>0</v>
      </c>
    </row>
    <row r="139" spans="2:65" s="11" customFormat="1" ht="25.95" customHeight="1">
      <c r="B139" s="121"/>
      <c r="D139" s="122" t="s">
        <v>75</v>
      </c>
      <c r="E139" s="123" t="s">
        <v>157</v>
      </c>
      <c r="F139" s="123" t="s">
        <v>158</v>
      </c>
      <c r="I139" s="124"/>
      <c r="J139" s="125">
        <f>BK139</f>
        <v>0</v>
      </c>
      <c r="L139" s="121"/>
      <c r="M139" s="126"/>
      <c r="P139" s="127">
        <f>P140+P146+P153+P167+P177+P222+P277+P287</f>
        <v>0</v>
      </c>
      <c r="R139" s="127">
        <f>R140+R146+R153+R167+R177+R222+R277+R287</f>
        <v>22.326678539999996</v>
      </c>
      <c r="T139" s="128">
        <f>T140+T146+T153+T167+T177+T222+T277+T287</f>
        <v>23.593732000000003</v>
      </c>
      <c r="AR139" s="122" t="s">
        <v>84</v>
      </c>
      <c r="AT139" s="129" t="s">
        <v>75</v>
      </c>
      <c r="AU139" s="129" t="s">
        <v>76</v>
      </c>
      <c r="AY139" s="122" t="s">
        <v>159</v>
      </c>
      <c r="BK139" s="130">
        <f>BK140+BK146+BK153+BK167+BK177+BK222+BK277+BK287</f>
        <v>0</v>
      </c>
    </row>
    <row r="140" spans="2:65" s="11" customFormat="1" ht="22.8" customHeight="1">
      <c r="B140" s="121"/>
      <c r="D140" s="122" t="s">
        <v>75</v>
      </c>
      <c r="E140" s="131" t="s">
        <v>84</v>
      </c>
      <c r="F140" s="131" t="s">
        <v>160</v>
      </c>
      <c r="I140" s="124"/>
      <c r="J140" s="132">
        <f>BK140</f>
        <v>0</v>
      </c>
      <c r="L140" s="121"/>
      <c r="M140" s="126"/>
      <c r="P140" s="127">
        <f>SUM(P141:P145)</f>
        <v>0</v>
      </c>
      <c r="R140" s="127">
        <f>SUM(R141:R145)</f>
        <v>0</v>
      </c>
      <c r="T140" s="128">
        <f>SUM(T141:T145)</f>
        <v>0</v>
      </c>
      <c r="AR140" s="122" t="s">
        <v>84</v>
      </c>
      <c r="AT140" s="129" t="s">
        <v>75</v>
      </c>
      <c r="AU140" s="129" t="s">
        <v>84</v>
      </c>
      <c r="AY140" s="122" t="s">
        <v>159</v>
      </c>
      <c r="BK140" s="130">
        <f>SUM(BK141:BK145)</f>
        <v>0</v>
      </c>
    </row>
    <row r="141" spans="2:65" s="1" customFormat="1" ht="24.15" customHeight="1">
      <c r="B141" s="32"/>
      <c r="C141" s="133" t="s">
        <v>84</v>
      </c>
      <c r="D141" s="133" t="s">
        <v>161</v>
      </c>
      <c r="E141" s="134" t="s">
        <v>162</v>
      </c>
      <c r="F141" s="135" t="s">
        <v>163</v>
      </c>
      <c r="G141" s="136" t="s">
        <v>164</v>
      </c>
      <c r="H141" s="137">
        <v>0.78</v>
      </c>
      <c r="I141" s="138"/>
      <c r="J141" s="139">
        <f>ROUND(I141*H141,2)</f>
        <v>0</v>
      </c>
      <c r="K141" s="135" t="s">
        <v>165</v>
      </c>
      <c r="L141" s="32"/>
      <c r="M141" s="140" t="s">
        <v>1</v>
      </c>
      <c r="N141" s="141" t="s">
        <v>41</v>
      </c>
      <c r="P141" s="142">
        <f>O141*H141</f>
        <v>0</v>
      </c>
      <c r="Q141" s="142">
        <v>0</v>
      </c>
      <c r="R141" s="142">
        <f>Q141*H141</f>
        <v>0</v>
      </c>
      <c r="S141" s="142">
        <v>0</v>
      </c>
      <c r="T141" s="143">
        <f>S141*H141</f>
        <v>0</v>
      </c>
      <c r="AR141" s="144" t="s">
        <v>166</v>
      </c>
      <c r="AT141" s="144" t="s">
        <v>161</v>
      </c>
      <c r="AU141" s="144" t="s">
        <v>86</v>
      </c>
      <c r="AY141" s="17" t="s">
        <v>159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84</v>
      </c>
      <c r="BK141" s="145">
        <f>ROUND(I141*H141,2)</f>
        <v>0</v>
      </c>
      <c r="BL141" s="17" t="s">
        <v>166</v>
      </c>
      <c r="BM141" s="144" t="s">
        <v>167</v>
      </c>
    </row>
    <row r="142" spans="2:65" s="1" customFormat="1" ht="19.2">
      <c r="B142" s="32"/>
      <c r="D142" s="146" t="s">
        <v>168</v>
      </c>
      <c r="F142" s="147" t="s">
        <v>169</v>
      </c>
      <c r="I142" s="148"/>
      <c r="L142" s="32"/>
      <c r="M142" s="149"/>
      <c r="T142" s="56"/>
      <c r="AT142" s="17" t="s">
        <v>168</v>
      </c>
      <c r="AU142" s="17" t="s">
        <v>86</v>
      </c>
    </row>
    <row r="143" spans="2:65" s="12" customFormat="1" ht="10.199999999999999">
      <c r="B143" s="150"/>
      <c r="D143" s="146" t="s">
        <v>170</v>
      </c>
      <c r="E143" s="151" t="s">
        <v>1</v>
      </c>
      <c r="F143" s="152" t="s">
        <v>171</v>
      </c>
      <c r="H143" s="153">
        <v>0.78</v>
      </c>
      <c r="I143" s="154"/>
      <c r="L143" s="150"/>
      <c r="M143" s="155"/>
      <c r="T143" s="156"/>
      <c r="AT143" s="151" t="s">
        <v>170</v>
      </c>
      <c r="AU143" s="151" t="s">
        <v>86</v>
      </c>
      <c r="AV143" s="12" t="s">
        <v>86</v>
      </c>
      <c r="AW143" s="12" t="s">
        <v>33</v>
      </c>
      <c r="AX143" s="12" t="s">
        <v>84</v>
      </c>
      <c r="AY143" s="151" t="s">
        <v>159</v>
      </c>
    </row>
    <row r="144" spans="2:65" s="1" customFormat="1" ht="33" customHeight="1">
      <c r="B144" s="32"/>
      <c r="C144" s="133" t="s">
        <v>86</v>
      </c>
      <c r="D144" s="133" t="s">
        <v>161</v>
      </c>
      <c r="E144" s="134" t="s">
        <v>172</v>
      </c>
      <c r="F144" s="135" t="s">
        <v>173</v>
      </c>
      <c r="G144" s="136" t="s">
        <v>164</v>
      </c>
      <c r="H144" s="137">
        <v>0.78</v>
      </c>
      <c r="I144" s="138"/>
      <c r="J144" s="139">
        <f>ROUND(I144*H144,2)</f>
        <v>0</v>
      </c>
      <c r="K144" s="135" t="s">
        <v>165</v>
      </c>
      <c r="L144" s="32"/>
      <c r="M144" s="140" t="s">
        <v>1</v>
      </c>
      <c r="N144" s="141" t="s">
        <v>41</v>
      </c>
      <c r="P144" s="142">
        <f>O144*H144</f>
        <v>0</v>
      </c>
      <c r="Q144" s="142">
        <v>0</v>
      </c>
      <c r="R144" s="142">
        <f>Q144*H144</f>
        <v>0</v>
      </c>
      <c r="S144" s="142">
        <v>0</v>
      </c>
      <c r="T144" s="143">
        <f>S144*H144</f>
        <v>0</v>
      </c>
      <c r="AR144" s="144" t="s">
        <v>166</v>
      </c>
      <c r="AT144" s="144" t="s">
        <v>161</v>
      </c>
      <c r="AU144" s="144" t="s">
        <v>86</v>
      </c>
      <c r="AY144" s="17" t="s">
        <v>159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84</v>
      </c>
      <c r="BK144" s="145">
        <f>ROUND(I144*H144,2)</f>
        <v>0</v>
      </c>
      <c r="BL144" s="17" t="s">
        <v>166</v>
      </c>
      <c r="BM144" s="144" t="s">
        <v>174</v>
      </c>
    </row>
    <row r="145" spans="2:65" s="1" customFormat="1" ht="38.4">
      <c r="B145" s="32"/>
      <c r="D145" s="146" t="s">
        <v>168</v>
      </c>
      <c r="F145" s="147" t="s">
        <v>175</v>
      </c>
      <c r="I145" s="148"/>
      <c r="L145" s="32"/>
      <c r="M145" s="149"/>
      <c r="T145" s="56"/>
      <c r="AT145" s="17" t="s">
        <v>168</v>
      </c>
      <c r="AU145" s="17" t="s">
        <v>86</v>
      </c>
    </row>
    <row r="146" spans="2:65" s="11" customFormat="1" ht="22.8" customHeight="1">
      <c r="B146" s="121"/>
      <c r="D146" s="122" t="s">
        <v>75</v>
      </c>
      <c r="E146" s="131" t="s">
        <v>86</v>
      </c>
      <c r="F146" s="131" t="s">
        <v>176</v>
      </c>
      <c r="I146" s="124"/>
      <c r="J146" s="132">
        <f>BK146</f>
        <v>0</v>
      </c>
      <c r="L146" s="121"/>
      <c r="M146" s="126"/>
      <c r="P146" s="127">
        <f>SUM(P147:P152)</f>
        <v>0</v>
      </c>
      <c r="R146" s="127">
        <f>SUM(R147:R152)</f>
        <v>5.6028684000000002</v>
      </c>
      <c r="T146" s="128">
        <f>SUM(T147:T152)</f>
        <v>0</v>
      </c>
      <c r="AR146" s="122" t="s">
        <v>84</v>
      </c>
      <c r="AT146" s="129" t="s">
        <v>75</v>
      </c>
      <c r="AU146" s="129" t="s">
        <v>84</v>
      </c>
      <c r="AY146" s="122" t="s">
        <v>159</v>
      </c>
      <c r="BK146" s="130">
        <f>SUM(BK147:BK152)</f>
        <v>0</v>
      </c>
    </row>
    <row r="147" spans="2:65" s="1" customFormat="1" ht="24.15" customHeight="1">
      <c r="B147" s="32"/>
      <c r="C147" s="133" t="s">
        <v>100</v>
      </c>
      <c r="D147" s="133" t="s">
        <v>161</v>
      </c>
      <c r="E147" s="134" t="s">
        <v>177</v>
      </c>
      <c r="F147" s="135" t="s">
        <v>178</v>
      </c>
      <c r="G147" s="136" t="s">
        <v>98</v>
      </c>
      <c r="H147" s="137">
        <v>2.52</v>
      </c>
      <c r="I147" s="138"/>
      <c r="J147" s="139">
        <f>ROUND(I147*H147,2)</f>
        <v>0</v>
      </c>
      <c r="K147" s="135" t="s">
        <v>165</v>
      </c>
      <c r="L147" s="32"/>
      <c r="M147" s="140" t="s">
        <v>1</v>
      </c>
      <c r="N147" s="141" t="s">
        <v>41</v>
      </c>
      <c r="P147" s="142">
        <f>O147*H147</f>
        <v>0</v>
      </c>
      <c r="Q147" s="142">
        <v>0.36063000000000001</v>
      </c>
      <c r="R147" s="142">
        <f>Q147*H147</f>
        <v>0.90878760000000003</v>
      </c>
      <c r="S147" s="142">
        <v>0</v>
      </c>
      <c r="T147" s="143">
        <f>S147*H147</f>
        <v>0</v>
      </c>
      <c r="AR147" s="144" t="s">
        <v>166</v>
      </c>
      <c r="AT147" s="144" t="s">
        <v>161</v>
      </c>
      <c r="AU147" s="144" t="s">
        <v>86</v>
      </c>
      <c r="AY147" s="17" t="s">
        <v>159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84</v>
      </c>
      <c r="BK147" s="145">
        <f>ROUND(I147*H147,2)</f>
        <v>0</v>
      </c>
      <c r="BL147" s="17" t="s">
        <v>166</v>
      </c>
      <c r="BM147" s="144" t="s">
        <v>179</v>
      </c>
    </row>
    <row r="148" spans="2:65" s="1" customFormat="1" ht="28.8">
      <c r="B148" s="32"/>
      <c r="D148" s="146" t="s">
        <v>168</v>
      </c>
      <c r="F148" s="147" t="s">
        <v>180</v>
      </c>
      <c r="I148" s="148"/>
      <c r="L148" s="32"/>
      <c r="M148" s="149"/>
      <c r="T148" s="56"/>
      <c r="AT148" s="17" t="s">
        <v>168</v>
      </c>
      <c r="AU148" s="17" t="s">
        <v>86</v>
      </c>
    </row>
    <row r="149" spans="2:65" s="12" customFormat="1" ht="10.199999999999999">
      <c r="B149" s="150"/>
      <c r="D149" s="146" t="s">
        <v>170</v>
      </c>
      <c r="E149" s="151" t="s">
        <v>1</v>
      </c>
      <c r="F149" s="152" t="s">
        <v>181</v>
      </c>
      <c r="H149" s="153">
        <v>2.52</v>
      </c>
      <c r="I149" s="154"/>
      <c r="L149" s="150"/>
      <c r="M149" s="155"/>
      <c r="T149" s="156"/>
      <c r="AT149" s="151" t="s">
        <v>170</v>
      </c>
      <c r="AU149" s="151" t="s">
        <v>86</v>
      </c>
      <c r="AV149" s="12" t="s">
        <v>86</v>
      </c>
      <c r="AW149" s="12" t="s">
        <v>33</v>
      </c>
      <c r="AX149" s="12" t="s">
        <v>84</v>
      </c>
      <c r="AY149" s="151" t="s">
        <v>159</v>
      </c>
    </row>
    <row r="150" spans="2:65" s="1" customFormat="1" ht="16.5" customHeight="1">
      <c r="B150" s="32"/>
      <c r="C150" s="133" t="s">
        <v>166</v>
      </c>
      <c r="D150" s="133" t="s">
        <v>161</v>
      </c>
      <c r="E150" s="134" t="s">
        <v>182</v>
      </c>
      <c r="F150" s="135" t="s">
        <v>183</v>
      </c>
      <c r="G150" s="136" t="s">
        <v>164</v>
      </c>
      <c r="H150" s="137">
        <v>2.04</v>
      </c>
      <c r="I150" s="138"/>
      <c r="J150" s="139">
        <f>ROUND(I150*H150,2)</f>
        <v>0</v>
      </c>
      <c r="K150" s="135" t="s">
        <v>165</v>
      </c>
      <c r="L150" s="32"/>
      <c r="M150" s="140" t="s">
        <v>1</v>
      </c>
      <c r="N150" s="141" t="s">
        <v>41</v>
      </c>
      <c r="P150" s="142">
        <f>O150*H150</f>
        <v>0</v>
      </c>
      <c r="Q150" s="142">
        <v>2.3010199999999998</v>
      </c>
      <c r="R150" s="142">
        <f>Q150*H150</f>
        <v>4.6940808000000001</v>
      </c>
      <c r="S150" s="142">
        <v>0</v>
      </c>
      <c r="T150" s="143">
        <f>S150*H150</f>
        <v>0</v>
      </c>
      <c r="AR150" s="144" t="s">
        <v>166</v>
      </c>
      <c r="AT150" s="144" t="s">
        <v>161</v>
      </c>
      <c r="AU150" s="144" t="s">
        <v>86</v>
      </c>
      <c r="AY150" s="17" t="s">
        <v>159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84</v>
      </c>
      <c r="BK150" s="145">
        <f>ROUND(I150*H150,2)</f>
        <v>0</v>
      </c>
      <c r="BL150" s="17" t="s">
        <v>166</v>
      </c>
      <c r="BM150" s="144" t="s">
        <v>184</v>
      </c>
    </row>
    <row r="151" spans="2:65" s="1" customFormat="1" ht="19.2">
      <c r="B151" s="32"/>
      <c r="D151" s="146" t="s">
        <v>168</v>
      </c>
      <c r="F151" s="147" t="s">
        <v>185</v>
      </c>
      <c r="I151" s="148"/>
      <c r="L151" s="32"/>
      <c r="M151" s="149"/>
      <c r="T151" s="56"/>
      <c r="AT151" s="17" t="s">
        <v>168</v>
      </c>
      <c r="AU151" s="17" t="s">
        <v>86</v>
      </c>
    </row>
    <row r="152" spans="2:65" s="12" customFormat="1" ht="10.199999999999999">
      <c r="B152" s="150"/>
      <c r="D152" s="146" t="s">
        <v>170</v>
      </c>
      <c r="E152" s="151" t="s">
        <v>1</v>
      </c>
      <c r="F152" s="152" t="s">
        <v>186</v>
      </c>
      <c r="H152" s="153">
        <v>2.04</v>
      </c>
      <c r="I152" s="154"/>
      <c r="L152" s="150"/>
      <c r="M152" s="155"/>
      <c r="T152" s="156"/>
      <c r="AT152" s="151" t="s">
        <v>170</v>
      </c>
      <c r="AU152" s="151" t="s">
        <v>86</v>
      </c>
      <c r="AV152" s="12" t="s">
        <v>86</v>
      </c>
      <c r="AW152" s="12" t="s">
        <v>33</v>
      </c>
      <c r="AX152" s="12" t="s">
        <v>84</v>
      </c>
      <c r="AY152" s="151" t="s">
        <v>159</v>
      </c>
    </row>
    <row r="153" spans="2:65" s="11" customFormat="1" ht="22.8" customHeight="1">
      <c r="B153" s="121"/>
      <c r="D153" s="122" t="s">
        <v>75</v>
      </c>
      <c r="E153" s="131" t="s">
        <v>100</v>
      </c>
      <c r="F153" s="131" t="s">
        <v>187</v>
      </c>
      <c r="I153" s="124"/>
      <c r="J153" s="132">
        <f>BK153</f>
        <v>0</v>
      </c>
      <c r="L153" s="121"/>
      <c r="M153" s="126"/>
      <c r="P153" s="127">
        <f>SUM(P154:P166)</f>
        <v>0</v>
      </c>
      <c r="R153" s="127">
        <f>SUM(R154:R166)</f>
        <v>0.94196000000000002</v>
      </c>
      <c r="T153" s="128">
        <f>SUM(T154:T166)</f>
        <v>0</v>
      </c>
      <c r="AR153" s="122" t="s">
        <v>84</v>
      </c>
      <c r="AT153" s="129" t="s">
        <v>75</v>
      </c>
      <c r="AU153" s="129" t="s">
        <v>84</v>
      </c>
      <c r="AY153" s="122" t="s">
        <v>159</v>
      </c>
      <c r="BK153" s="130">
        <f>SUM(BK154:BK166)</f>
        <v>0</v>
      </c>
    </row>
    <row r="154" spans="2:65" s="1" customFormat="1" ht="33" customHeight="1">
      <c r="B154" s="32"/>
      <c r="C154" s="133" t="s">
        <v>188</v>
      </c>
      <c r="D154" s="133" t="s">
        <v>161</v>
      </c>
      <c r="E154" s="134" t="s">
        <v>189</v>
      </c>
      <c r="F154" s="135" t="s">
        <v>190</v>
      </c>
      <c r="G154" s="136" t="s">
        <v>98</v>
      </c>
      <c r="H154" s="137">
        <v>2</v>
      </c>
      <c r="I154" s="138"/>
      <c r="J154" s="139">
        <f>ROUND(I154*H154,2)</f>
        <v>0</v>
      </c>
      <c r="K154" s="135" t="s">
        <v>165</v>
      </c>
      <c r="L154" s="32"/>
      <c r="M154" s="140" t="s">
        <v>1</v>
      </c>
      <c r="N154" s="141" t="s">
        <v>41</v>
      </c>
      <c r="P154" s="142">
        <f>O154*H154</f>
        <v>0</v>
      </c>
      <c r="Q154" s="142">
        <v>0.27010000000000001</v>
      </c>
      <c r="R154" s="142">
        <f>Q154*H154</f>
        <v>0.54020000000000001</v>
      </c>
      <c r="S154" s="142">
        <v>0</v>
      </c>
      <c r="T154" s="143">
        <f>S154*H154</f>
        <v>0</v>
      </c>
      <c r="AR154" s="144" t="s">
        <v>166</v>
      </c>
      <c r="AT154" s="144" t="s">
        <v>161</v>
      </c>
      <c r="AU154" s="144" t="s">
        <v>86</v>
      </c>
      <c r="AY154" s="17" t="s">
        <v>159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84</v>
      </c>
      <c r="BK154" s="145">
        <f>ROUND(I154*H154,2)</f>
        <v>0</v>
      </c>
      <c r="BL154" s="17" t="s">
        <v>166</v>
      </c>
      <c r="BM154" s="144" t="s">
        <v>191</v>
      </c>
    </row>
    <row r="155" spans="2:65" s="1" customFormat="1" ht="19.2">
      <c r="B155" s="32"/>
      <c r="D155" s="146" t="s">
        <v>168</v>
      </c>
      <c r="F155" s="147" t="s">
        <v>192</v>
      </c>
      <c r="I155" s="148"/>
      <c r="L155" s="32"/>
      <c r="M155" s="149"/>
      <c r="T155" s="56"/>
      <c r="AT155" s="17" t="s">
        <v>168</v>
      </c>
      <c r="AU155" s="17" t="s">
        <v>86</v>
      </c>
    </row>
    <row r="156" spans="2:65" s="13" customFormat="1" ht="10.199999999999999">
      <c r="B156" s="157"/>
      <c r="D156" s="146" t="s">
        <v>170</v>
      </c>
      <c r="E156" s="158" t="s">
        <v>1</v>
      </c>
      <c r="F156" s="159" t="s">
        <v>193</v>
      </c>
      <c r="H156" s="158" t="s">
        <v>1</v>
      </c>
      <c r="I156" s="160"/>
      <c r="L156" s="157"/>
      <c r="M156" s="161"/>
      <c r="T156" s="162"/>
      <c r="AT156" s="158" t="s">
        <v>170</v>
      </c>
      <c r="AU156" s="158" t="s">
        <v>86</v>
      </c>
      <c r="AV156" s="13" t="s">
        <v>84</v>
      </c>
      <c r="AW156" s="13" t="s">
        <v>33</v>
      </c>
      <c r="AX156" s="13" t="s">
        <v>76</v>
      </c>
      <c r="AY156" s="158" t="s">
        <v>159</v>
      </c>
    </row>
    <row r="157" spans="2:65" s="12" customFormat="1" ht="10.199999999999999">
      <c r="B157" s="150"/>
      <c r="D157" s="146" t="s">
        <v>170</v>
      </c>
      <c r="E157" s="151" t="s">
        <v>1</v>
      </c>
      <c r="F157" s="152" t="s">
        <v>86</v>
      </c>
      <c r="H157" s="153">
        <v>2</v>
      </c>
      <c r="I157" s="154"/>
      <c r="L157" s="150"/>
      <c r="M157" s="155"/>
      <c r="T157" s="156"/>
      <c r="AT157" s="151" t="s">
        <v>170</v>
      </c>
      <c r="AU157" s="151" t="s">
        <v>86</v>
      </c>
      <c r="AV157" s="12" t="s">
        <v>86</v>
      </c>
      <c r="AW157" s="12" t="s">
        <v>33</v>
      </c>
      <c r="AX157" s="12" t="s">
        <v>84</v>
      </c>
      <c r="AY157" s="151" t="s">
        <v>159</v>
      </c>
    </row>
    <row r="158" spans="2:65" s="1" customFormat="1" ht="37.799999999999997" customHeight="1">
      <c r="B158" s="32"/>
      <c r="C158" s="133" t="s">
        <v>194</v>
      </c>
      <c r="D158" s="133" t="s">
        <v>161</v>
      </c>
      <c r="E158" s="134" t="s">
        <v>195</v>
      </c>
      <c r="F158" s="135" t="s">
        <v>196</v>
      </c>
      <c r="G158" s="136" t="s">
        <v>197</v>
      </c>
      <c r="H158" s="137">
        <v>1</v>
      </c>
      <c r="I158" s="138"/>
      <c r="J158" s="139">
        <f>ROUND(I158*H158,2)</f>
        <v>0</v>
      </c>
      <c r="K158" s="135" t="s">
        <v>165</v>
      </c>
      <c r="L158" s="32"/>
      <c r="M158" s="140" t="s">
        <v>1</v>
      </c>
      <c r="N158" s="141" t="s">
        <v>41</v>
      </c>
      <c r="P158" s="142">
        <f>O158*H158</f>
        <v>0</v>
      </c>
      <c r="Q158" s="142">
        <v>0.39563999999999999</v>
      </c>
      <c r="R158" s="142">
        <f>Q158*H158</f>
        <v>0.39563999999999999</v>
      </c>
      <c r="S158" s="142">
        <v>0</v>
      </c>
      <c r="T158" s="143">
        <f>S158*H158</f>
        <v>0</v>
      </c>
      <c r="AR158" s="144" t="s">
        <v>166</v>
      </c>
      <c r="AT158" s="144" t="s">
        <v>161</v>
      </c>
      <c r="AU158" s="144" t="s">
        <v>86</v>
      </c>
      <c r="AY158" s="17" t="s">
        <v>159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84</v>
      </c>
      <c r="BK158" s="145">
        <f>ROUND(I158*H158,2)</f>
        <v>0</v>
      </c>
      <c r="BL158" s="17" t="s">
        <v>166</v>
      </c>
      <c r="BM158" s="144" t="s">
        <v>198</v>
      </c>
    </row>
    <row r="159" spans="2:65" s="1" customFormat="1" ht="28.8">
      <c r="B159" s="32"/>
      <c r="D159" s="146" t="s">
        <v>168</v>
      </c>
      <c r="F159" s="147" t="s">
        <v>199</v>
      </c>
      <c r="I159" s="148"/>
      <c r="L159" s="32"/>
      <c r="M159" s="149"/>
      <c r="T159" s="56"/>
      <c r="AT159" s="17" t="s">
        <v>168</v>
      </c>
      <c r="AU159" s="17" t="s">
        <v>86</v>
      </c>
    </row>
    <row r="160" spans="2:65" s="12" customFormat="1" ht="10.199999999999999">
      <c r="B160" s="150"/>
      <c r="D160" s="146" t="s">
        <v>170</v>
      </c>
      <c r="E160" s="151" t="s">
        <v>1</v>
      </c>
      <c r="F160" s="152" t="s">
        <v>84</v>
      </c>
      <c r="H160" s="153">
        <v>1</v>
      </c>
      <c r="I160" s="154"/>
      <c r="L160" s="150"/>
      <c r="M160" s="155"/>
      <c r="T160" s="156"/>
      <c r="AT160" s="151" t="s">
        <v>170</v>
      </c>
      <c r="AU160" s="151" t="s">
        <v>86</v>
      </c>
      <c r="AV160" s="12" t="s">
        <v>86</v>
      </c>
      <c r="AW160" s="12" t="s">
        <v>33</v>
      </c>
      <c r="AX160" s="12" t="s">
        <v>84</v>
      </c>
      <c r="AY160" s="151" t="s">
        <v>159</v>
      </c>
    </row>
    <row r="161" spans="2:65" s="1" customFormat="1" ht="16.5" customHeight="1">
      <c r="B161" s="32"/>
      <c r="C161" s="133" t="s">
        <v>200</v>
      </c>
      <c r="D161" s="133" t="s">
        <v>161</v>
      </c>
      <c r="E161" s="134" t="s">
        <v>201</v>
      </c>
      <c r="F161" s="135" t="s">
        <v>202</v>
      </c>
      <c r="G161" s="136" t="s">
        <v>98</v>
      </c>
      <c r="H161" s="137">
        <v>1.8</v>
      </c>
      <c r="I161" s="138"/>
      <c r="J161" s="139">
        <f>ROUND(I161*H161,2)</f>
        <v>0</v>
      </c>
      <c r="K161" s="135" t="s">
        <v>165</v>
      </c>
      <c r="L161" s="32"/>
      <c r="M161" s="140" t="s">
        <v>1</v>
      </c>
      <c r="N161" s="141" t="s">
        <v>41</v>
      </c>
      <c r="P161" s="142">
        <f>O161*H161</f>
        <v>0</v>
      </c>
      <c r="Q161" s="142">
        <v>3.3999999999999998E-3</v>
      </c>
      <c r="R161" s="142">
        <f>Q161*H161</f>
        <v>6.1199999999999996E-3</v>
      </c>
      <c r="S161" s="142">
        <v>0</v>
      </c>
      <c r="T161" s="143">
        <f>S161*H161</f>
        <v>0</v>
      </c>
      <c r="AR161" s="144" t="s">
        <v>166</v>
      </c>
      <c r="AT161" s="144" t="s">
        <v>161</v>
      </c>
      <c r="AU161" s="144" t="s">
        <v>86</v>
      </c>
      <c r="AY161" s="17" t="s">
        <v>159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84</v>
      </c>
      <c r="BK161" s="145">
        <f>ROUND(I161*H161,2)</f>
        <v>0</v>
      </c>
      <c r="BL161" s="17" t="s">
        <v>166</v>
      </c>
      <c r="BM161" s="144" t="s">
        <v>203</v>
      </c>
    </row>
    <row r="162" spans="2:65" s="1" customFormat="1" ht="10.199999999999999">
      <c r="B162" s="32"/>
      <c r="D162" s="146" t="s">
        <v>168</v>
      </c>
      <c r="F162" s="147" t="s">
        <v>204</v>
      </c>
      <c r="I162" s="148"/>
      <c r="L162" s="32"/>
      <c r="M162" s="149"/>
      <c r="T162" s="56"/>
      <c r="AT162" s="17" t="s">
        <v>168</v>
      </c>
      <c r="AU162" s="17" t="s">
        <v>86</v>
      </c>
    </row>
    <row r="163" spans="2:65" s="12" customFormat="1" ht="10.199999999999999">
      <c r="B163" s="150"/>
      <c r="D163" s="146" t="s">
        <v>170</v>
      </c>
      <c r="E163" s="151" t="s">
        <v>1</v>
      </c>
      <c r="F163" s="152" t="s">
        <v>205</v>
      </c>
      <c r="H163" s="153">
        <v>1.8</v>
      </c>
      <c r="I163" s="154"/>
      <c r="L163" s="150"/>
      <c r="M163" s="155"/>
      <c r="T163" s="156"/>
      <c r="AT163" s="151" t="s">
        <v>170</v>
      </c>
      <c r="AU163" s="151" t="s">
        <v>86</v>
      </c>
      <c r="AV163" s="12" t="s">
        <v>86</v>
      </c>
      <c r="AW163" s="12" t="s">
        <v>33</v>
      </c>
      <c r="AX163" s="12" t="s">
        <v>84</v>
      </c>
      <c r="AY163" s="151" t="s">
        <v>159</v>
      </c>
    </row>
    <row r="164" spans="2:65" s="1" customFormat="1" ht="16.5" customHeight="1">
      <c r="B164" s="32"/>
      <c r="C164" s="133" t="s">
        <v>206</v>
      </c>
      <c r="D164" s="133" t="s">
        <v>161</v>
      </c>
      <c r="E164" s="134" t="s">
        <v>207</v>
      </c>
      <c r="F164" s="135" t="s">
        <v>208</v>
      </c>
      <c r="G164" s="136" t="s">
        <v>98</v>
      </c>
      <c r="H164" s="137">
        <v>1.8</v>
      </c>
      <c r="I164" s="138"/>
      <c r="J164" s="139">
        <f>ROUND(I164*H164,2)</f>
        <v>0</v>
      </c>
      <c r="K164" s="135" t="s">
        <v>165</v>
      </c>
      <c r="L164" s="32"/>
      <c r="M164" s="140" t="s">
        <v>1</v>
      </c>
      <c r="N164" s="141" t="s">
        <v>41</v>
      </c>
      <c r="P164" s="142">
        <f>O164*H164</f>
        <v>0</v>
      </c>
      <c r="Q164" s="142">
        <v>0</v>
      </c>
      <c r="R164" s="142">
        <f>Q164*H164</f>
        <v>0</v>
      </c>
      <c r="S164" s="142">
        <v>0</v>
      </c>
      <c r="T164" s="143">
        <f>S164*H164</f>
        <v>0</v>
      </c>
      <c r="AR164" s="144" t="s">
        <v>166</v>
      </c>
      <c r="AT164" s="144" t="s">
        <v>161</v>
      </c>
      <c r="AU164" s="144" t="s">
        <v>86</v>
      </c>
      <c r="AY164" s="17" t="s">
        <v>159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84</v>
      </c>
      <c r="BK164" s="145">
        <f>ROUND(I164*H164,2)</f>
        <v>0</v>
      </c>
      <c r="BL164" s="17" t="s">
        <v>166</v>
      </c>
      <c r="BM164" s="144" t="s">
        <v>209</v>
      </c>
    </row>
    <row r="165" spans="2:65" s="1" customFormat="1" ht="10.199999999999999">
      <c r="B165" s="32"/>
      <c r="D165" s="146" t="s">
        <v>168</v>
      </c>
      <c r="F165" s="147" t="s">
        <v>210</v>
      </c>
      <c r="I165" s="148"/>
      <c r="L165" s="32"/>
      <c r="M165" s="149"/>
      <c r="T165" s="56"/>
      <c r="AT165" s="17" t="s">
        <v>168</v>
      </c>
      <c r="AU165" s="17" t="s">
        <v>86</v>
      </c>
    </row>
    <row r="166" spans="2:65" s="12" customFormat="1" ht="10.199999999999999">
      <c r="B166" s="150"/>
      <c r="D166" s="146" t="s">
        <v>170</v>
      </c>
      <c r="E166" s="151" t="s">
        <v>1</v>
      </c>
      <c r="F166" s="152" t="s">
        <v>205</v>
      </c>
      <c r="H166" s="153">
        <v>1.8</v>
      </c>
      <c r="I166" s="154"/>
      <c r="L166" s="150"/>
      <c r="M166" s="155"/>
      <c r="T166" s="156"/>
      <c r="AT166" s="151" t="s">
        <v>170</v>
      </c>
      <c r="AU166" s="151" t="s">
        <v>86</v>
      </c>
      <c r="AV166" s="12" t="s">
        <v>86</v>
      </c>
      <c r="AW166" s="12" t="s">
        <v>33</v>
      </c>
      <c r="AX166" s="12" t="s">
        <v>84</v>
      </c>
      <c r="AY166" s="151" t="s">
        <v>159</v>
      </c>
    </row>
    <row r="167" spans="2:65" s="11" customFormat="1" ht="22.8" customHeight="1">
      <c r="B167" s="121"/>
      <c r="D167" s="122" t="s">
        <v>75</v>
      </c>
      <c r="E167" s="131" t="s">
        <v>166</v>
      </c>
      <c r="F167" s="131" t="s">
        <v>211</v>
      </c>
      <c r="I167" s="124"/>
      <c r="J167" s="132">
        <f>BK167</f>
        <v>0</v>
      </c>
      <c r="L167" s="121"/>
      <c r="M167" s="126"/>
      <c r="P167" s="127">
        <f>SUM(P168:P176)</f>
        <v>0</v>
      </c>
      <c r="R167" s="127">
        <f>SUM(R168:R176)</f>
        <v>0.22633787999999999</v>
      </c>
      <c r="T167" s="128">
        <f>SUM(T168:T176)</f>
        <v>0</v>
      </c>
      <c r="AR167" s="122" t="s">
        <v>84</v>
      </c>
      <c r="AT167" s="129" t="s">
        <v>75</v>
      </c>
      <c r="AU167" s="129" t="s">
        <v>84</v>
      </c>
      <c r="AY167" s="122" t="s">
        <v>159</v>
      </c>
      <c r="BK167" s="130">
        <f>SUM(BK168:BK176)</f>
        <v>0</v>
      </c>
    </row>
    <row r="168" spans="2:65" s="1" customFormat="1" ht="33" customHeight="1">
      <c r="B168" s="32"/>
      <c r="C168" s="133" t="s">
        <v>212</v>
      </c>
      <c r="D168" s="133" t="s">
        <v>161</v>
      </c>
      <c r="E168" s="134" t="s">
        <v>213</v>
      </c>
      <c r="F168" s="135" t="s">
        <v>214</v>
      </c>
      <c r="G168" s="136" t="s">
        <v>215</v>
      </c>
      <c r="H168" s="137">
        <v>0.222</v>
      </c>
      <c r="I168" s="138"/>
      <c r="J168" s="139">
        <f>ROUND(I168*H168,2)</f>
        <v>0</v>
      </c>
      <c r="K168" s="135" t="s">
        <v>165</v>
      </c>
      <c r="L168" s="32"/>
      <c r="M168" s="140" t="s">
        <v>1</v>
      </c>
      <c r="N168" s="141" t="s">
        <v>41</v>
      </c>
      <c r="P168" s="142">
        <f>O168*H168</f>
        <v>0</v>
      </c>
      <c r="Q168" s="142">
        <v>1.9539999999999998E-2</v>
      </c>
      <c r="R168" s="142">
        <f>Q168*H168</f>
        <v>4.3378799999999997E-3</v>
      </c>
      <c r="S168" s="142">
        <v>0</v>
      </c>
      <c r="T168" s="143">
        <f>S168*H168</f>
        <v>0</v>
      </c>
      <c r="AR168" s="144" t="s">
        <v>166</v>
      </c>
      <c r="AT168" s="144" t="s">
        <v>161</v>
      </c>
      <c r="AU168" s="144" t="s">
        <v>86</v>
      </c>
      <c r="AY168" s="17" t="s">
        <v>159</v>
      </c>
      <c r="BE168" s="145">
        <f>IF(N168="základní",J168,0)</f>
        <v>0</v>
      </c>
      <c r="BF168" s="145">
        <f>IF(N168="snížená",J168,0)</f>
        <v>0</v>
      </c>
      <c r="BG168" s="145">
        <f>IF(N168="zákl. přenesená",J168,0)</f>
        <v>0</v>
      </c>
      <c r="BH168" s="145">
        <f>IF(N168="sníž. přenesená",J168,0)</f>
        <v>0</v>
      </c>
      <c r="BI168" s="145">
        <f>IF(N168="nulová",J168,0)</f>
        <v>0</v>
      </c>
      <c r="BJ168" s="17" t="s">
        <v>84</v>
      </c>
      <c r="BK168" s="145">
        <f>ROUND(I168*H168,2)</f>
        <v>0</v>
      </c>
      <c r="BL168" s="17" t="s">
        <v>166</v>
      </c>
      <c r="BM168" s="144" t="s">
        <v>216</v>
      </c>
    </row>
    <row r="169" spans="2:65" s="1" customFormat="1" ht="19.2">
      <c r="B169" s="32"/>
      <c r="D169" s="146" t="s">
        <v>168</v>
      </c>
      <c r="F169" s="147" t="s">
        <v>217</v>
      </c>
      <c r="I169" s="148"/>
      <c r="L169" s="32"/>
      <c r="M169" s="149"/>
      <c r="T169" s="56"/>
      <c r="AT169" s="17" t="s">
        <v>168</v>
      </c>
      <c r="AU169" s="17" t="s">
        <v>86</v>
      </c>
    </row>
    <row r="170" spans="2:65" s="1" customFormat="1" ht="24.15" customHeight="1">
      <c r="B170" s="32"/>
      <c r="C170" s="163" t="s">
        <v>218</v>
      </c>
      <c r="D170" s="163" t="s">
        <v>219</v>
      </c>
      <c r="E170" s="164" t="s">
        <v>220</v>
      </c>
      <c r="F170" s="165" t="s">
        <v>221</v>
      </c>
      <c r="G170" s="166" t="s">
        <v>215</v>
      </c>
      <c r="H170" s="167">
        <v>1.2E-2</v>
      </c>
      <c r="I170" s="168"/>
      <c r="J170" s="169">
        <f>ROUND(I170*H170,2)</f>
        <v>0</v>
      </c>
      <c r="K170" s="165" t="s">
        <v>165</v>
      </c>
      <c r="L170" s="170"/>
      <c r="M170" s="171" t="s">
        <v>1</v>
      </c>
      <c r="N170" s="172" t="s">
        <v>41</v>
      </c>
      <c r="P170" s="142">
        <f>O170*H170</f>
        <v>0</v>
      </c>
      <c r="Q170" s="142">
        <v>1</v>
      </c>
      <c r="R170" s="142">
        <f>Q170*H170</f>
        <v>1.2E-2</v>
      </c>
      <c r="S170" s="142">
        <v>0</v>
      </c>
      <c r="T170" s="143">
        <f>S170*H170</f>
        <v>0</v>
      </c>
      <c r="AR170" s="144" t="s">
        <v>206</v>
      </c>
      <c r="AT170" s="144" t="s">
        <v>219</v>
      </c>
      <c r="AU170" s="144" t="s">
        <v>86</v>
      </c>
      <c r="AY170" s="17" t="s">
        <v>159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84</v>
      </c>
      <c r="BK170" s="145">
        <f>ROUND(I170*H170,2)</f>
        <v>0</v>
      </c>
      <c r="BL170" s="17" t="s">
        <v>166</v>
      </c>
      <c r="BM170" s="144" t="s">
        <v>222</v>
      </c>
    </row>
    <row r="171" spans="2:65" s="1" customFormat="1" ht="10.199999999999999">
      <c r="B171" s="32"/>
      <c r="D171" s="146" t="s">
        <v>168</v>
      </c>
      <c r="F171" s="147" t="s">
        <v>221</v>
      </c>
      <c r="I171" s="148"/>
      <c r="L171" s="32"/>
      <c r="M171" s="149"/>
      <c r="T171" s="56"/>
      <c r="AT171" s="17" t="s">
        <v>168</v>
      </c>
      <c r="AU171" s="17" t="s">
        <v>86</v>
      </c>
    </row>
    <row r="172" spans="2:65" s="12" customFormat="1" ht="10.199999999999999">
      <c r="B172" s="150"/>
      <c r="D172" s="146" t="s">
        <v>170</v>
      </c>
      <c r="E172" s="151" t="s">
        <v>1</v>
      </c>
      <c r="F172" s="152" t="s">
        <v>223</v>
      </c>
      <c r="H172" s="153">
        <v>1.2E-2</v>
      </c>
      <c r="I172" s="154"/>
      <c r="L172" s="150"/>
      <c r="M172" s="155"/>
      <c r="T172" s="156"/>
      <c r="AT172" s="151" t="s">
        <v>170</v>
      </c>
      <c r="AU172" s="151" t="s">
        <v>86</v>
      </c>
      <c r="AV172" s="12" t="s">
        <v>86</v>
      </c>
      <c r="AW172" s="12" t="s">
        <v>33</v>
      </c>
      <c r="AX172" s="12" t="s">
        <v>76</v>
      </c>
      <c r="AY172" s="151" t="s">
        <v>159</v>
      </c>
    </row>
    <row r="173" spans="2:65" s="14" customFormat="1" ht="10.199999999999999">
      <c r="B173" s="173"/>
      <c r="D173" s="146" t="s">
        <v>170</v>
      </c>
      <c r="E173" s="174" t="s">
        <v>1</v>
      </c>
      <c r="F173" s="175" t="s">
        <v>224</v>
      </c>
      <c r="H173" s="176">
        <v>1.2E-2</v>
      </c>
      <c r="I173" s="177"/>
      <c r="L173" s="173"/>
      <c r="M173" s="178"/>
      <c r="T173" s="179"/>
      <c r="AT173" s="174" t="s">
        <v>170</v>
      </c>
      <c r="AU173" s="174" t="s">
        <v>86</v>
      </c>
      <c r="AV173" s="14" t="s">
        <v>166</v>
      </c>
      <c r="AW173" s="14" t="s">
        <v>33</v>
      </c>
      <c r="AX173" s="14" t="s">
        <v>84</v>
      </c>
      <c r="AY173" s="174" t="s">
        <v>159</v>
      </c>
    </row>
    <row r="174" spans="2:65" s="1" customFormat="1" ht="24.15" customHeight="1">
      <c r="B174" s="32"/>
      <c r="C174" s="163" t="s">
        <v>225</v>
      </c>
      <c r="D174" s="163" t="s">
        <v>219</v>
      </c>
      <c r="E174" s="164" t="s">
        <v>226</v>
      </c>
      <c r="F174" s="165" t="s">
        <v>227</v>
      </c>
      <c r="G174" s="166" t="s">
        <v>215</v>
      </c>
      <c r="H174" s="167">
        <v>0.21</v>
      </c>
      <c r="I174" s="168"/>
      <c r="J174" s="169">
        <f>ROUND(I174*H174,2)</f>
        <v>0</v>
      </c>
      <c r="K174" s="165" t="s">
        <v>165</v>
      </c>
      <c r="L174" s="170"/>
      <c r="M174" s="171" t="s">
        <v>1</v>
      </c>
      <c r="N174" s="172" t="s">
        <v>41</v>
      </c>
      <c r="P174" s="142">
        <f>O174*H174</f>
        <v>0</v>
      </c>
      <c r="Q174" s="142">
        <v>1</v>
      </c>
      <c r="R174" s="142">
        <f>Q174*H174</f>
        <v>0.21</v>
      </c>
      <c r="S174" s="142">
        <v>0</v>
      </c>
      <c r="T174" s="143">
        <f>S174*H174</f>
        <v>0</v>
      </c>
      <c r="AR174" s="144" t="s">
        <v>206</v>
      </c>
      <c r="AT174" s="144" t="s">
        <v>219</v>
      </c>
      <c r="AU174" s="144" t="s">
        <v>86</v>
      </c>
      <c r="AY174" s="17" t="s">
        <v>159</v>
      </c>
      <c r="BE174" s="145">
        <f>IF(N174="základní",J174,0)</f>
        <v>0</v>
      </c>
      <c r="BF174" s="145">
        <f>IF(N174="snížená",J174,0)</f>
        <v>0</v>
      </c>
      <c r="BG174" s="145">
        <f>IF(N174="zákl. přenesená",J174,0)</f>
        <v>0</v>
      </c>
      <c r="BH174" s="145">
        <f>IF(N174="sníž. přenesená",J174,0)</f>
        <v>0</v>
      </c>
      <c r="BI174" s="145">
        <f>IF(N174="nulová",J174,0)</f>
        <v>0</v>
      </c>
      <c r="BJ174" s="17" t="s">
        <v>84</v>
      </c>
      <c r="BK174" s="145">
        <f>ROUND(I174*H174,2)</f>
        <v>0</v>
      </c>
      <c r="BL174" s="17" t="s">
        <v>166</v>
      </c>
      <c r="BM174" s="144" t="s">
        <v>228</v>
      </c>
    </row>
    <row r="175" spans="2:65" s="1" customFormat="1" ht="10.199999999999999">
      <c r="B175" s="32"/>
      <c r="D175" s="146" t="s">
        <v>168</v>
      </c>
      <c r="F175" s="147" t="s">
        <v>227</v>
      </c>
      <c r="I175" s="148"/>
      <c r="L175" s="32"/>
      <c r="M175" s="149"/>
      <c r="T175" s="56"/>
      <c r="AT175" s="17" t="s">
        <v>168</v>
      </c>
      <c r="AU175" s="17" t="s">
        <v>86</v>
      </c>
    </row>
    <row r="176" spans="2:65" s="12" customFormat="1" ht="10.199999999999999">
      <c r="B176" s="150"/>
      <c r="D176" s="146" t="s">
        <v>170</v>
      </c>
      <c r="E176" s="151" t="s">
        <v>1</v>
      </c>
      <c r="F176" s="152" t="s">
        <v>229</v>
      </c>
      <c r="H176" s="153">
        <v>0.21</v>
      </c>
      <c r="I176" s="154"/>
      <c r="L176" s="150"/>
      <c r="M176" s="155"/>
      <c r="T176" s="156"/>
      <c r="AT176" s="151" t="s">
        <v>170</v>
      </c>
      <c r="AU176" s="151" t="s">
        <v>86</v>
      </c>
      <c r="AV176" s="12" t="s">
        <v>86</v>
      </c>
      <c r="AW176" s="12" t="s">
        <v>33</v>
      </c>
      <c r="AX176" s="12" t="s">
        <v>84</v>
      </c>
      <c r="AY176" s="151" t="s">
        <v>159</v>
      </c>
    </row>
    <row r="177" spans="2:65" s="11" customFormat="1" ht="22.8" customHeight="1">
      <c r="B177" s="121"/>
      <c r="D177" s="122" t="s">
        <v>75</v>
      </c>
      <c r="E177" s="131" t="s">
        <v>194</v>
      </c>
      <c r="F177" s="131" t="s">
        <v>230</v>
      </c>
      <c r="I177" s="124"/>
      <c r="J177" s="132">
        <f>BK177</f>
        <v>0</v>
      </c>
      <c r="L177" s="121"/>
      <c r="M177" s="126"/>
      <c r="P177" s="127">
        <f>SUM(P178:P221)</f>
        <v>0</v>
      </c>
      <c r="R177" s="127">
        <f>SUM(R178:R221)</f>
        <v>15.512542059999996</v>
      </c>
      <c r="T177" s="128">
        <f>SUM(T178:T221)</f>
        <v>0</v>
      </c>
      <c r="AR177" s="122" t="s">
        <v>84</v>
      </c>
      <c r="AT177" s="129" t="s">
        <v>75</v>
      </c>
      <c r="AU177" s="129" t="s">
        <v>84</v>
      </c>
      <c r="AY177" s="122" t="s">
        <v>159</v>
      </c>
      <c r="BK177" s="130">
        <f>SUM(BK178:BK221)</f>
        <v>0</v>
      </c>
    </row>
    <row r="178" spans="2:65" s="1" customFormat="1" ht="24.15" customHeight="1">
      <c r="B178" s="32"/>
      <c r="C178" s="133" t="s">
        <v>231</v>
      </c>
      <c r="D178" s="133" t="s">
        <v>161</v>
      </c>
      <c r="E178" s="134" t="s">
        <v>232</v>
      </c>
      <c r="F178" s="135" t="s">
        <v>233</v>
      </c>
      <c r="G178" s="136" t="s">
        <v>98</v>
      </c>
      <c r="H178" s="137">
        <v>3.1139999999999999</v>
      </c>
      <c r="I178" s="138"/>
      <c r="J178" s="139">
        <f>ROUND(I178*H178,2)</f>
        <v>0</v>
      </c>
      <c r="K178" s="135" t="s">
        <v>165</v>
      </c>
      <c r="L178" s="32"/>
      <c r="M178" s="140" t="s">
        <v>1</v>
      </c>
      <c r="N178" s="141" t="s">
        <v>41</v>
      </c>
      <c r="P178" s="142">
        <f>O178*H178</f>
        <v>0</v>
      </c>
      <c r="Q178" s="142">
        <v>1.7330000000000002E-2</v>
      </c>
      <c r="R178" s="142">
        <f>Q178*H178</f>
        <v>5.3965620000000006E-2</v>
      </c>
      <c r="S178" s="142">
        <v>0</v>
      </c>
      <c r="T178" s="143">
        <f>S178*H178</f>
        <v>0</v>
      </c>
      <c r="AR178" s="144" t="s">
        <v>166</v>
      </c>
      <c r="AT178" s="144" t="s">
        <v>161</v>
      </c>
      <c r="AU178" s="144" t="s">
        <v>86</v>
      </c>
      <c r="AY178" s="17" t="s">
        <v>159</v>
      </c>
      <c r="BE178" s="145">
        <f>IF(N178="základní",J178,0)</f>
        <v>0</v>
      </c>
      <c r="BF178" s="145">
        <f>IF(N178="snížená",J178,0)</f>
        <v>0</v>
      </c>
      <c r="BG178" s="145">
        <f>IF(N178="zákl. přenesená",J178,0)</f>
        <v>0</v>
      </c>
      <c r="BH178" s="145">
        <f>IF(N178="sníž. přenesená",J178,0)</f>
        <v>0</v>
      </c>
      <c r="BI178" s="145">
        <f>IF(N178="nulová",J178,0)</f>
        <v>0</v>
      </c>
      <c r="BJ178" s="17" t="s">
        <v>84</v>
      </c>
      <c r="BK178" s="145">
        <f>ROUND(I178*H178,2)</f>
        <v>0</v>
      </c>
      <c r="BL178" s="17" t="s">
        <v>166</v>
      </c>
      <c r="BM178" s="144" t="s">
        <v>234</v>
      </c>
    </row>
    <row r="179" spans="2:65" s="1" customFormat="1" ht="28.8">
      <c r="B179" s="32"/>
      <c r="D179" s="146" t="s">
        <v>168</v>
      </c>
      <c r="F179" s="147" t="s">
        <v>235</v>
      </c>
      <c r="I179" s="148"/>
      <c r="L179" s="32"/>
      <c r="M179" s="149"/>
      <c r="T179" s="56"/>
      <c r="AT179" s="17" t="s">
        <v>168</v>
      </c>
      <c r="AU179" s="17" t="s">
        <v>86</v>
      </c>
    </row>
    <row r="180" spans="2:65" s="12" customFormat="1" ht="10.199999999999999">
      <c r="B180" s="150"/>
      <c r="D180" s="146" t="s">
        <v>170</v>
      </c>
      <c r="E180" s="151" t="s">
        <v>1</v>
      </c>
      <c r="F180" s="152" t="s">
        <v>236</v>
      </c>
      <c r="H180" s="153">
        <v>0.33600000000000002</v>
      </c>
      <c r="I180" s="154"/>
      <c r="L180" s="150"/>
      <c r="M180" s="155"/>
      <c r="T180" s="156"/>
      <c r="AT180" s="151" t="s">
        <v>170</v>
      </c>
      <c r="AU180" s="151" t="s">
        <v>86</v>
      </c>
      <c r="AV180" s="12" t="s">
        <v>86</v>
      </c>
      <c r="AW180" s="12" t="s">
        <v>33</v>
      </c>
      <c r="AX180" s="12" t="s">
        <v>76</v>
      </c>
      <c r="AY180" s="151" t="s">
        <v>159</v>
      </c>
    </row>
    <row r="181" spans="2:65" s="12" customFormat="1" ht="10.199999999999999">
      <c r="B181" s="150"/>
      <c r="D181" s="146" t="s">
        <v>170</v>
      </c>
      <c r="E181" s="151" t="s">
        <v>1</v>
      </c>
      <c r="F181" s="152" t="s">
        <v>237</v>
      </c>
      <c r="H181" s="153">
        <v>0.33600000000000002</v>
      </c>
      <c r="I181" s="154"/>
      <c r="L181" s="150"/>
      <c r="M181" s="155"/>
      <c r="T181" s="156"/>
      <c r="AT181" s="151" t="s">
        <v>170</v>
      </c>
      <c r="AU181" s="151" t="s">
        <v>86</v>
      </c>
      <c r="AV181" s="12" t="s">
        <v>86</v>
      </c>
      <c r="AW181" s="12" t="s">
        <v>33</v>
      </c>
      <c r="AX181" s="12" t="s">
        <v>76</v>
      </c>
      <c r="AY181" s="151" t="s">
        <v>159</v>
      </c>
    </row>
    <row r="182" spans="2:65" s="12" customFormat="1" ht="10.199999999999999">
      <c r="B182" s="150"/>
      <c r="D182" s="146" t="s">
        <v>170</v>
      </c>
      <c r="E182" s="151" t="s">
        <v>1</v>
      </c>
      <c r="F182" s="152" t="s">
        <v>238</v>
      </c>
      <c r="H182" s="153">
        <v>0.192</v>
      </c>
      <c r="I182" s="154"/>
      <c r="L182" s="150"/>
      <c r="M182" s="155"/>
      <c r="T182" s="156"/>
      <c r="AT182" s="151" t="s">
        <v>170</v>
      </c>
      <c r="AU182" s="151" t="s">
        <v>86</v>
      </c>
      <c r="AV182" s="12" t="s">
        <v>86</v>
      </c>
      <c r="AW182" s="12" t="s">
        <v>33</v>
      </c>
      <c r="AX182" s="12" t="s">
        <v>76</v>
      </c>
      <c r="AY182" s="151" t="s">
        <v>159</v>
      </c>
    </row>
    <row r="183" spans="2:65" s="12" customFormat="1" ht="10.199999999999999">
      <c r="B183" s="150"/>
      <c r="D183" s="146" t="s">
        <v>170</v>
      </c>
      <c r="E183" s="151" t="s">
        <v>1</v>
      </c>
      <c r="F183" s="152" t="s">
        <v>239</v>
      </c>
      <c r="H183" s="153">
        <v>0.25</v>
      </c>
      <c r="I183" s="154"/>
      <c r="L183" s="150"/>
      <c r="M183" s="155"/>
      <c r="T183" s="156"/>
      <c r="AT183" s="151" t="s">
        <v>170</v>
      </c>
      <c r="AU183" s="151" t="s">
        <v>86</v>
      </c>
      <c r="AV183" s="12" t="s">
        <v>86</v>
      </c>
      <c r="AW183" s="12" t="s">
        <v>33</v>
      </c>
      <c r="AX183" s="12" t="s">
        <v>76</v>
      </c>
      <c r="AY183" s="151" t="s">
        <v>159</v>
      </c>
    </row>
    <row r="184" spans="2:65" s="12" customFormat="1" ht="10.199999999999999">
      <c r="B184" s="150"/>
      <c r="D184" s="146" t="s">
        <v>170</v>
      </c>
      <c r="E184" s="151" t="s">
        <v>1</v>
      </c>
      <c r="F184" s="152" t="s">
        <v>86</v>
      </c>
      <c r="H184" s="153">
        <v>2</v>
      </c>
      <c r="I184" s="154"/>
      <c r="L184" s="150"/>
      <c r="M184" s="155"/>
      <c r="T184" s="156"/>
      <c r="AT184" s="151" t="s">
        <v>170</v>
      </c>
      <c r="AU184" s="151" t="s">
        <v>86</v>
      </c>
      <c r="AV184" s="12" t="s">
        <v>86</v>
      </c>
      <c r="AW184" s="12" t="s">
        <v>33</v>
      </c>
      <c r="AX184" s="12" t="s">
        <v>76</v>
      </c>
      <c r="AY184" s="151" t="s">
        <v>159</v>
      </c>
    </row>
    <row r="185" spans="2:65" s="14" customFormat="1" ht="10.199999999999999">
      <c r="B185" s="173"/>
      <c r="D185" s="146" t="s">
        <v>170</v>
      </c>
      <c r="E185" s="174" t="s">
        <v>1</v>
      </c>
      <c r="F185" s="175" t="s">
        <v>224</v>
      </c>
      <c r="H185" s="176">
        <v>3.1139999999999999</v>
      </c>
      <c r="I185" s="177"/>
      <c r="L185" s="173"/>
      <c r="M185" s="178"/>
      <c r="T185" s="179"/>
      <c r="AT185" s="174" t="s">
        <v>170</v>
      </c>
      <c r="AU185" s="174" t="s">
        <v>86</v>
      </c>
      <c r="AV185" s="14" t="s">
        <v>166</v>
      </c>
      <c r="AW185" s="14" t="s">
        <v>33</v>
      </c>
      <c r="AX185" s="14" t="s">
        <v>84</v>
      </c>
      <c r="AY185" s="174" t="s">
        <v>159</v>
      </c>
    </row>
    <row r="186" spans="2:65" s="1" customFormat="1" ht="24.15" customHeight="1">
      <c r="B186" s="32"/>
      <c r="C186" s="133" t="s">
        <v>240</v>
      </c>
      <c r="D186" s="133" t="s">
        <v>161</v>
      </c>
      <c r="E186" s="134" t="s">
        <v>241</v>
      </c>
      <c r="F186" s="135" t="s">
        <v>242</v>
      </c>
      <c r="G186" s="136" t="s">
        <v>98</v>
      </c>
      <c r="H186" s="137">
        <v>8.2750000000000004</v>
      </c>
      <c r="I186" s="138"/>
      <c r="J186" s="139">
        <f>ROUND(I186*H186,2)</f>
        <v>0</v>
      </c>
      <c r="K186" s="135" t="s">
        <v>165</v>
      </c>
      <c r="L186" s="32"/>
      <c r="M186" s="140" t="s">
        <v>1</v>
      </c>
      <c r="N186" s="141" t="s">
        <v>41</v>
      </c>
      <c r="P186" s="142">
        <f>O186*H186</f>
        <v>0</v>
      </c>
      <c r="Q186" s="142">
        <v>0</v>
      </c>
      <c r="R186" s="142">
        <f>Q186*H186</f>
        <v>0</v>
      </c>
      <c r="S186" s="142">
        <v>0</v>
      </c>
      <c r="T186" s="143">
        <f>S186*H186</f>
        <v>0</v>
      </c>
      <c r="AR186" s="144" t="s">
        <v>166</v>
      </c>
      <c r="AT186" s="144" t="s">
        <v>161</v>
      </c>
      <c r="AU186" s="144" t="s">
        <v>86</v>
      </c>
      <c r="AY186" s="17" t="s">
        <v>159</v>
      </c>
      <c r="BE186" s="145">
        <f>IF(N186="základní",J186,0)</f>
        <v>0</v>
      </c>
      <c r="BF186" s="145">
        <f>IF(N186="snížená",J186,0)</f>
        <v>0</v>
      </c>
      <c r="BG186" s="145">
        <f>IF(N186="zákl. přenesená",J186,0)</f>
        <v>0</v>
      </c>
      <c r="BH186" s="145">
        <f>IF(N186="sníž. přenesená",J186,0)</f>
        <v>0</v>
      </c>
      <c r="BI186" s="145">
        <f>IF(N186="nulová",J186,0)</f>
        <v>0</v>
      </c>
      <c r="BJ186" s="17" t="s">
        <v>84</v>
      </c>
      <c r="BK186" s="145">
        <f>ROUND(I186*H186,2)</f>
        <v>0</v>
      </c>
      <c r="BL186" s="17" t="s">
        <v>166</v>
      </c>
      <c r="BM186" s="144" t="s">
        <v>243</v>
      </c>
    </row>
    <row r="187" spans="2:65" s="1" customFormat="1" ht="19.2">
      <c r="B187" s="32"/>
      <c r="D187" s="146" t="s">
        <v>168</v>
      </c>
      <c r="F187" s="147" t="s">
        <v>244</v>
      </c>
      <c r="I187" s="148"/>
      <c r="L187" s="32"/>
      <c r="M187" s="149"/>
      <c r="T187" s="56"/>
      <c r="AT187" s="17" t="s">
        <v>168</v>
      </c>
      <c r="AU187" s="17" t="s">
        <v>86</v>
      </c>
    </row>
    <row r="188" spans="2:65" s="12" customFormat="1" ht="10.199999999999999">
      <c r="B188" s="150"/>
      <c r="D188" s="146" t="s">
        <v>170</v>
      </c>
      <c r="E188" s="151" t="s">
        <v>1</v>
      </c>
      <c r="F188" s="152" t="s">
        <v>245</v>
      </c>
      <c r="H188" s="153">
        <v>5.125</v>
      </c>
      <c r="I188" s="154"/>
      <c r="L188" s="150"/>
      <c r="M188" s="155"/>
      <c r="T188" s="156"/>
      <c r="AT188" s="151" t="s">
        <v>170</v>
      </c>
      <c r="AU188" s="151" t="s">
        <v>86</v>
      </c>
      <c r="AV188" s="12" t="s">
        <v>86</v>
      </c>
      <c r="AW188" s="12" t="s">
        <v>33</v>
      </c>
      <c r="AX188" s="12" t="s">
        <v>76</v>
      </c>
      <c r="AY188" s="151" t="s">
        <v>159</v>
      </c>
    </row>
    <row r="189" spans="2:65" s="12" customFormat="1" ht="10.199999999999999">
      <c r="B189" s="150"/>
      <c r="D189" s="146" t="s">
        <v>170</v>
      </c>
      <c r="E189" s="151" t="s">
        <v>1</v>
      </c>
      <c r="F189" s="152" t="s">
        <v>246</v>
      </c>
      <c r="H189" s="153">
        <v>3.15</v>
      </c>
      <c r="I189" s="154"/>
      <c r="L189" s="150"/>
      <c r="M189" s="155"/>
      <c r="T189" s="156"/>
      <c r="AT189" s="151" t="s">
        <v>170</v>
      </c>
      <c r="AU189" s="151" t="s">
        <v>86</v>
      </c>
      <c r="AV189" s="12" t="s">
        <v>86</v>
      </c>
      <c r="AW189" s="12" t="s">
        <v>33</v>
      </c>
      <c r="AX189" s="12" t="s">
        <v>76</v>
      </c>
      <c r="AY189" s="151" t="s">
        <v>159</v>
      </c>
    </row>
    <row r="190" spans="2:65" s="14" customFormat="1" ht="10.199999999999999">
      <c r="B190" s="173"/>
      <c r="D190" s="146" t="s">
        <v>170</v>
      </c>
      <c r="E190" s="174" t="s">
        <v>1</v>
      </c>
      <c r="F190" s="175" t="s">
        <v>224</v>
      </c>
      <c r="H190" s="176">
        <v>8.2750000000000004</v>
      </c>
      <c r="I190" s="177"/>
      <c r="L190" s="173"/>
      <c r="M190" s="178"/>
      <c r="T190" s="179"/>
      <c r="AT190" s="174" t="s">
        <v>170</v>
      </c>
      <c r="AU190" s="174" t="s">
        <v>86</v>
      </c>
      <c r="AV190" s="14" t="s">
        <v>166</v>
      </c>
      <c r="AW190" s="14" t="s">
        <v>33</v>
      </c>
      <c r="AX190" s="14" t="s">
        <v>84</v>
      </c>
      <c r="AY190" s="174" t="s">
        <v>159</v>
      </c>
    </row>
    <row r="191" spans="2:65" s="1" customFormat="1" ht="24.15" customHeight="1">
      <c r="B191" s="32"/>
      <c r="C191" s="133" t="s">
        <v>247</v>
      </c>
      <c r="D191" s="133" t="s">
        <v>161</v>
      </c>
      <c r="E191" s="134" t="s">
        <v>248</v>
      </c>
      <c r="F191" s="135" t="s">
        <v>249</v>
      </c>
      <c r="G191" s="136" t="s">
        <v>250</v>
      </c>
      <c r="H191" s="137">
        <v>39.4</v>
      </c>
      <c r="I191" s="138"/>
      <c r="J191" s="139">
        <f>ROUND(I191*H191,2)</f>
        <v>0</v>
      </c>
      <c r="K191" s="135" t="s">
        <v>165</v>
      </c>
      <c r="L191" s="32"/>
      <c r="M191" s="140" t="s">
        <v>1</v>
      </c>
      <c r="N191" s="141" t="s">
        <v>41</v>
      </c>
      <c r="P191" s="142">
        <f>O191*H191</f>
        <v>0</v>
      </c>
      <c r="Q191" s="142">
        <v>1.5E-3</v>
      </c>
      <c r="R191" s="142">
        <f>Q191*H191</f>
        <v>5.91E-2</v>
      </c>
      <c r="S191" s="142">
        <v>0</v>
      </c>
      <c r="T191" s="143">
        <f>S191*H191</f>
        <v>0</v>
      </c>
      <c r="AR191" s="144" t="s">
        <v>166</v>
      </c>
      <c r="AT191" s="144" t="s">
        <v>161</v>
      </c>
      <c r="AU191" s="144" t="s">
        <v>86</v>
      </c>
      <c r="AY191" s="17" t="s">
        <v>159</v>
      </c>
      <c r="BE191" s="145">
        <f>IF(N191="základní",J191,0)</f>
        <v>0</v>
      </c>
      <c r="BF191" s="145">
        <f>IF(N191="snížená",J191,0)</f>
        <v>0</v>
      </c>
      <c r="BG191" s="145">
        <f>IF(N191="zákl. přenesená",J191,0)</f>
        <v>0</v>
      </c>
      <c r="BH191" s="145">
        <f>IF(N191="sníž. přenesená",J191,0)</f>
        <v>0</v>
      </c>
      <c r="BI191" s="145">
        <f>IF(N191="nulová",J191,0)</f>
        <v>0</v>
      </c>
      <c r="BJ191" s="17" t="s">
        <v>84</v>
      </c>
      <c r="BK191" s="145">
        <f>ROUND(I191*H191,2)</f>
        <v>0</v>
      </c>
      <c r="BL191" s="17" t="s">
        <v>166</v>
      </c>
      <c r="BM191" s="144" t="s">
        <v>251</v>
      </c>
    </row>
    <row r="192" spans="2:65" s="1" customFormat="1" ht="19.2">
      <c r="B192" s="32"/>
      <c r="D192" s="146" t="s">
        <v>168</v>
      </c>
      <c r="F192" s="147" t="s">
        <v>252</v>
      </c>
      <c r="I192" s="148"/>
      <c r="L192" s="32"/>
      <c r="M192" s="149"/>
      <c r="T192" s="56"/>
      <c r="AT192" s="17" t="s">
        <v>168</v>
      </c>
      <c r="AU192" s="17" t="s">
        <v>86</v>
      </c>
    </row>
    <row r="193" spans="2:65" s="12" customFormat="1" ht="10.199999999999999">
      <c r="B193" s="150"/>
      <c r="D193" s="146" t="s">
        <v>170</v>
      </c>
      <c r="E193" s="151" t="s">
        <v>1</v>
      </c>
      <c r="F193" s="152" t="s">
        <v>253</v>
      </c>
      <c r="H193" s="153">
        <v>5.6</v>
      </c>
      <c r="I193" s="154"/>
      <c r="L193" s="150"/>
      <c r="M193" s="155"/>
      <c r="T193" s="156"/>
      <c r="AT193" s="151" t="s">
        <v>170</v>
      </c>
      <c r="AU193" s="151" t="s">
        <v>86</v>
      </c>
      <c r="AV193" s="12" t="s">
        <v>86</v>
      </c>
      <c r="AW193" s="12" t="s">
        <v>33</v>
      </c>
      <c r="AX193" s="12" t="s">
        <v>76</v>
      </c>
      <c r="AY193" s="151" t="s">
        <v>159</v>
      </c>
    </row>
    <row r="194" spans="2:65" s="12" customFormat="1" ht="10.199999999999999">
      <c r="B194" s="150"/>
      <c r="D194" s="146" t="s">
        <v>170</v>
      </c>
      <c r="E194" s="151" t="s">
        <v>1</v>
      </c>
      <c r="F194" s="152" t="s">
        <v>254</v>
      </c>
      <c r="H194" s="153">
        <v>10.199999999999999</v>
      </c>
      <c r="I194" s="154"/>
      <c r="L194" s="150"/>
      <c r="M194" s="155"/>
      <c r="T194" s="156"/>
      <c r="AT194" s="151" t="s">
        <v>170</v>
      </c>
      <c r="AU194" s="151" t="s">
        <v>86</v>
      </c>
      <c r="AV194" s="12" t="s">
        <v>86</v>
      </c>
      <c r="AW194" s="12" t="s">
        <v>33</v>
      </c>
      <c r="AX194" s="12" t="s">
        <v>76</v>
      </c>
      <c r="AY194" s="151" t="s">
        <v>159</v>
      </c>
    </row>
    <row r="195" spans="2:65" s="12" customFormat="1" ht="10.199999999999999">
      <c r="B195" s="150"/>
      <c r="D195" s="146" t="s">
        <v>170</v>
      </c>
      <c r="E195" s="151" t="s">
        <v>1</v>
      </c>
      <c r="F195" s="152" t="s">
        <v>255</v>
      </c>
      <c r="H195" s="153">
        <v>4.4000000000000004</v>
      </c>
      <c r="I195" s="154"/>
      <c r="L195" s="150"/>
      <c r="M195" s="155"/>
      <c r="T195" s="156"/>
      <c r="AT195" s="151" t="s">
        <v>170</v>
      </c>
      <c r="AU195" s="151" t="s">
        <v>86</v>
      </c>
      <c r="AV195" s="12" t="s">
        <v>86</v>
      </c>
      <c r="AW195" s="12" t="s">
        <v>33</v>
      </c>
      <c r="AX195" s="12" t="s">
        <v>76</v>
      </c>
      <c r="AY195" s="151" t="s">
        <v>159</v>
      </c>
    </row>
    <row r="196" spans="2:65" s="12" customFormat="1" ht="10.199999999999999">
      <c r="B196" s="150"/>
      <c r="D196" s="146" t="s">
        <v>170</v>
      </c>
      <c r="E196" s="151" t="s">
        <v>1</v>
      </c>
      <c r="F196" s="152" t="s">
        <v>256</v>
      </c>
      <c r="H196" s="153">
        <v>19.2</v>
      </c>
      <c r="I196" s="154"/>
      <c r="L196" s="150"/>
      <c r="M196" s="155"/>
      <c r="T196" s="156"/>
      <c r="AT196" s="151" t="s">
        <v>170</v>
      </c>
      <c r="AU196" s="151" t="s">
        <v>86</v>
      </c>
      <c r="AV196" s="12" t="s">
        <v>86</v>
      </c>
      <c r="AW196" s="12" t="s">
        <v>33</v>
      </c>
      <c r="AX196" s="12" t="s">
        <v>76</v>
      </c>
      <c r="AY196" s="151" t="s">
        <v>159</v>
      </c>
    </row>
    <row r="197" spans="2:65" s="14" customFormat="1" ht="10.199999999999999">
      <c r="B197" s="173"/>
      <c r="D197" s="146" t="s">
        <v>170</v>
      </c>
      <c r="E197" s="174" t="s">
        <v>1</v>
      </c>
      <c r="F197" s="175" t="s">
        <v>224</v>
      </c>
      <c r="H197" s="176">
        <v>39.4</v>
      </c>
      <c r="I197" s="177"/>
      <c r="L197" s="173"/>
      <c r="M197" s="178"/>
      <c r="T197" s="179"/>
      <c r="AT197" s="174" t="s">
        <v>170</v>
      </c>
      <c r="AU197" s="174" t="s">
        <v>86</v>
      </c>
      <c r="AV197" s="14" t="s">
        <v>166</v>
      </c>
      <c r="AW197" s="14" t="s">
        <v>33</v>
      </c>
      <c r="AX197" s="14" t="s">
        <v>84</v>
      </c>
      <c r="AY197" s="174" t="s">
        <v>159</v>
      </c>
    </row>
    <row r="198" spans="2:65" s="1" customFormat="1" ht="33" customHeight="1">
      <c r="B198" s="32"/>
      <c r="C198" s="133" t="s">
        <v>8</v>
      </c>
      <c r="D198" s="133" t="s">
        <v>161</v>
      </c>
      <c r="E198" s="134" t="s">
        <v>257</v>
      </c>
      <c r="F198" s="135" t="s">
        <v>258</v>
      </c>
      <c r="G198" s="136" t="s">
        <v>197</v>
      </c>
      <c r="H198" s="137">
        <v>3</v>
      </c>
      <c r="I198" s="138"/>
      <c r="J198" s="139">
        <f>ROUND(I198*H198,2)</f>
        <v>0</v>
      </c>
      <c r="K198" s="135" t="s">
        <v>165</v>
      </c>
      <c r="L198" s="32"/>
      <c r="M198" s="140" t="s">
        <v>1</v>
      </c>
      <c r="N198" s="141" t="s">
        <v>41</v>
      </c>
      <c r="P198" s="142">
        <f>O198*H198</f>
        <v>0</v>
      </c>
      <c r="Q198" s="142">
        <v>6.3600000000000002E-3</v>
      </c>
      <c r="R198" s="142">
        <f>Q198*H198</f>
        <v>1.908E-2</v>
      </c>
      <c r="S198" s="142">
        <v>0</v>
      </c>
      <c r="T198" s="143">
        <f>S198*H198</f>
        <v>0</v>
      </c>
      <c r="AR198" s="144" t="s">
        <v>166</v>
      </c>
      <c r="AT198" s="144" t="s">
        <v>161</v>
      </c>
      <c r="AU198" s="144" t="s">
        <v>86</v>
      </c>
      <c r="AY198" s="17" t="s">
        <v>159</v>
      </c>
      <c r="BE198" s="145">
        <f>IF(N198="základní",J198,0)</f>
        <v>0</v>
      </c>
      <c r="BF198" s="145">
        <f>IF(N198="snížená",J198,0)</f>
        <v>0</v>
      </c>
      <c r="BG198" s="145">
        <f>IF(N198="zákl. přenesená",J198,0)</f>
        <v>0</v>
      </c>
      <c r="BH198" s="145">
        <f>IF(N198="sníž. přenesená",J198,0)</f>
        <v>0</v>
      </c>
      <c r="BI198" s="145">
        <f>IF(N198="nulová",J198,0)</f>
        <v>0</v>
      </c>
      <c r="BJ198" s="17" t="s">
        <v>84</v>
      </c>
      <c r="BK198" s="145">
        <f>ROUND(I198*H198,2)</f>
        <v>0</v>
      </c>
      <c r="BL198" s="17" t="s">
        <v>166</v>
      </c>
      <c r="BM198" s="144" t="s">
        <v>259</v>
      </c>
    </row>
    <row r="199" spans="2:65" s="1" customFormat="1" ht="28.8">
      <c r="B199" s="32"/>
      <c r="D199" s="146" t="s">
        <v>168</v>
      </c>
      <c r="F199" s="147" t="s">
        <v>260</v>
      </c>
      <c r="I199" s="148"/>
      <c r="L199" s="32"/>
      <c r="M199" s="149"/>
      <c r="T199" s="56"/>
      <c r="AT199" s="17" t="s">
        <v>168</v>
      </c>
      <c r="AU199" s="17" t="s">
        <v>86</v>
      </c>
    </row>
    <row r="200" spans="2:65" s="12" customFormat="1" ht="10.199999999999999">
      <c r="B200" s="150"/>
      <c r="D200" s="146" t="s">
        <v>170</v>
      </c>
      <c r="E200" s="151" t="s">
        <v>1</v>
      </c>
      <c r="F200" s="152" t="s">
        <v>100</v>
      </c>
      <c r="H200" s="153">
        <v>3</v>
      </c>
      <c r="I200" s="154"/>
      <c r="L200" s="150"/>
      <c r="M200" s="155"/>
      <c r="T200" s="156"/>
      <c r="AT200" s="151" t="s">
        <v>170</v>
      </c>
      <c r="AU200" s="151" t="s">
        <v>86</v>
      </c>
      <c r="AV200" s="12" t="s">
        <v>86</v>
      </c>
      <c r="AW200" s="12" t="s">
        <v>33</v>
      </c>
      <c r="AX200" s="12" t="s">
        <v>84</v>
      </c>
      <c r="AY200" s="151" t="s">
        <v>159</v>
      </c>
    </row>
    <row r="201" spans="2:65" s="1" customFormat="1" ht="24.15" customHeight="1">
      <c r="B201" s="32"/>
      <c r="C201" s="133" t="s">
        <v>261</v>
      </c>
      <c r="D201" s="133" t="s">
        <v>161</v>
      </c>
      <c r="E201" s="134" t="s">
        <v>262</v>
      </c>
      <c r="F201" s="135" t="s">
        <v>263</v>
      </c>
      <c r="G201" s="136" t="s">
        <v>197</v>
      </c>
      <c r="H201" s="137">
        <v>3</v>
      </c>
      <c r="I201" s="138"/>
      <c r="J201" s="139">
        <f>ROUND(I201*H201,2)</f>
        <v>0</v>
      </c>
      <c r="K201" s="135" t="s">
        <v>165</v>
      </c>
      <c r="L201" s="32"/>
      <c r="M201" s="140" t="s">
        <v>1</v>
      </c>
      <c r="N201" s="141" t="s">
        <v>41</v>
      </c>
      <c r="P201" s="142">
        <f>O201*H201</f>
        <v>0</v>
      </c>
      <c r="Q201" s="142">
        <v>3.9699999999999996E-3</v>
      </c>
      <c r="R201" s="142">
        <f>Q201*H201</f>
        <v>1.1909999999999999E-2</v>
      </c>
      <c r="S201" s="142">
        <v>0</v>
      </c>
      <c r="T201" s="143">
        <f>S201*H201</f>
        <v>0</v>
      </c>
      <c r="AR201" s="144" t="s">
        <v>166</v>
      </c>
      <c r="AT201" s="144" t="s">
        <v>161</v>
      </c>
      <c r="AU201" s="144" t="s">
        <v>86</v>
      </c>
      <c r="AY201" s="17" t="s">
        <v>159</v>
      </c>
      <c r="BE201" s="145">
        <f>IF(N201="základní",J201,0)</f>
        <v>0</v>
      </c>
      <c r="BF201" s="145">
        <f>IF(N201="snížená",J201,0)</f>
        <v>0</v>
      </c>
      <c r="BG201" s="145">
        <f>IF(N201="zákl. přenesená",J201,0)</f>
        <v>0</v>
      </c>
      <c r="BH201" s="145">
        <f>IF(N201="sníž. přenesená",J201,0)</f>
        <v>0</v>
      </c>
      <c r="BI201" s="145">
        <f>IF(N201="nulová",J201,0)</f>
        <v>0</v>
      </c>
      <c r="BJ201" s="17" t="s">
        <v>84</v>
      </c>
      <c r="BK201" s="145">
        <f>ROUND(I201*H201,2)</f>
        <v>0</v>
      </c>
      <c r="BL201" s="17" t="s">
        <v>166</v>
      </c>
      <c r="BM201" s="144" t="s">
        <v>264</v>
      </c>
    </row>
    <row r="202" spans="2:65" s="1" customFormat="1" ht="19.2">
      <c r="B202" s="32"/>
      <c r="D202" s="146" t="s">
        <v>168</v>
      </c>
      <c r="F202" s="147" t="s">
        <v>265</v>
      </c>
      <c r="I202" s="148"/>
      <c r="L202" s="32"/>
      <c r="M202" s="149"/>
      <c r="T202" s="56"/>
      <c r="AT202" s="17" t="s">
        <v>168</v>
      </c>
      <c r="AU202" s="17" t="s">
        <v>86</v>
      </c>
    </row>
    <row r="203" spans="2:65" s="12" customFormat="1" ht="10.199999999999999">
      <c r="B203" s="150"/>
      <c r="D203" s="146" t="s">
        <v>170</v>
      </c>
      <c r="E203" s="151" t="s">
        <v>1</v>
      </c>
      <c r="F203" s="152" t="s">
        <v>100</v>
      </c>
      <c r="H203" s="153">
        <v>3</v>
      </c>
      <c r="I203" s="154"/>
      <c r="L203" s="150"/>
      <c r="M203" s="155"/>
      <c r="T203" s="156"/>
      <c r="AT203" s="151" t="s">
        <v>170</v>
      </c>
      <c r="AU203" s="151" t="s">
        <v>86</v>
      </c>
      <c r="AV203" s="12" t="s">
        <v>86</v>
      </c>
      <c r="AW203" s="12" t="s">
        <v>33</v>
      </c>
      <c r="AX203" s="12" t="s">
        <v>84</v>
      </c>
      <c r="AY203" s="151" t="s">
        <v>159</v>
      </c>
    </row>
    <row r="204" spans="2:65" s="1" customFormat="1" ht="33" customHeight="1">
      <c r="B204" s="32"/>
      <c r="C204" s="133" t="s">
        <v>266</v>
      </c>
      <c r="D204" s="133" t="s">
        <v>161</v>
      </c>
      <c r="E204" s="134" t="s">
        <v>267</v>
      </c>
      <c r="F204" s="135" t="s">
        <v>268</v>
      </c>
      <c r="G204" s="136" t="s">
        <v>164</v>
      </c>
      <c r="H204" s="137">
        <v>3.052</v>
      </c>
      <c r="I204" s="138"/>
      <c r="J204" s="139">
        <f>ROUND(I204*H204,2)</f>
        <v>0</v>
      </c>
      <c r="K204" s="135" t="s">
        <v>165</v>
      </c>
      <c r="L204" s="32"/>
      <c r="M204" s="140" t="s">
        <v>1</v>
      </c>
      <c r="N204" s="141" t="s">
        <v>41</v>
      </c>
      <c r="P204" s="142">
        <f>O204*H204</f>
        <v>0</v>
      </c>
      <c r="Q204" s="142">
        <v>2.3010199999999998</v>
      </c>
      <c r="R204" s="142">
        <f>Q204*H204</f>
        <v>7.0227130399999993</v>
      </c>
      <c r="S204" s="142">
        <v>0</v>
      </c>
      <c r="T204" s="143">
        <f>S204*H204</f>
        <v>0</v>
      </c>
      <c r="AR204" s="144" t="s">
        <v>166</v>
      </c>
      <c r="AT204" s="144" t="s">
        <v>161</v>
      </c>
      <c r="AU204" s="144" t="s">
        <v>86</v>
      </c>
      <c r="AY204" s="17" t="s">
        <v>159</v>
      </c>
      <c r="BE204" s="145">
        <f>IF(N204="základní",J204,0)</f>
        <v>0</v>
      </c>
      <c r="BF204" s="145">
        <f>IF(N204="snížená",J204,0)</f>
        <v>0</v>
      </c>
      <c r="BG204" s="145">
        <f>IF(N204="zákl. přenesená",J204,0)</f>
        <v>0</v>
      </c>
      <c r="BH204" s="145">
        <f>IF(N204="sníž. přenesená",J204,0)</f>
        <v>0</v>
      </c>
      <c r="BI204" s="145">
        <f>IF(N204="nulová",J204,0)</f>
        <v>0</v>
      </c>
      <c r="BJ204" s="17" t="s">
        <v>84</v>
      </c>
      <c r="BK204" s="145">
        <f>ROUND(I204*H204,2)</f>
        <v>0</v>
      </c>
      <c r="BL204" s="17" t="s">
        <v>166</v>
      </c>
      <c r="BM204" s="144" t="s">
        <v>269</v>
      </c>
    </row>
    <row r="205" spans="2:65" s="1" customFormat="1" ht="19.2">
      <c r="B205" s="32"/>
      <c r="D205" s="146" t="s">
        <v>168</v>
      </c>
      <c r="F205" s="147" t="s">
        <v>270</v>
      </c>
      <c r="I205" s="148"/>
      <c r="L205" s="32"/>
      <c r="M205" s="149"/>
      <c r="T205" s="56"/>
      <c r="AT205" s="17" t="s">
        <v>168</v>
      </c>
      <c r="AU205" s="17" t="s">
        <v>86</v>
      </c>
    </row>
    <row r="206" spans="2:65" s="12" customFormat="1" ht="10.199999999999999">
      <c r="B206" s="150"/>
      <c r="D206" s="146" t="s">
        <v>170</v>
      </c>
      <c r="E206" s="151" t="s">
        <v>1</v>
      </c>
      <c r="F206" s="152" t="s">
        <v>271</v>
      </c>
      <c r="H206" s="153">
        <v>3.052</v>
      </c>
      <c r="I206" s="154"/>
      <c r="L206" s="150"/>
      <c r="M206" s="155"/>
      <c r="T206" s="156"/>
      <c r="AT206" s="151" t="s">
        <v>170</v>
      </c>
      <c r="AU206" s="151" t="s">
        <v>86</v>
      </c>
      <c r="AV206" s="12" t="s">
        <v>86</v>
      </c>
      <c r="AW206" s="12" t="s">
        <v>33</v>
      </c>
      <c r="AX206" s="12" t="s">
        <v>84</v>
      </c>
      <c r="AY206" s="151" t="s">
        <v>159</v>
      </c>
    </row>
    <row r="207" spans="2:65" s="1" customFormat="1" ht="33" customHeight="1">
      <c r="B207" s="32"/>
      <c r="C207" s="133" t="s">
        <v>272</v>
      </c>
      <c r="D207" s="133" t="s">
        <v>161</v>
      </c>
      <c r="E207" s="134" t="s">
        <v>267</v>
      </c>
      <c r="F207" s="135" t="s">
        <v>268</v>
      </c>
      <c r="G207" s="136" t="s">
        <v>164</v>
      </c>
      <c r="H207" s="137">
        <v>0.218</v>
      </c>
      <c r="I207" s="138"/>
      <c r="J207" s="139">
        <f>ROUND(I207*H207,2)</f>
        <v>0</v>
      </c>
      <c r="K207" s="135" t="s">
        <v>165</v>
      </c>
      <c r="L207" s="32"/>
      <c r="M207" s="140" t="s">
        <v>1</v>
      </c>
      <c r="N207" s="141" t="s">
        <v>41</v>
      </c>
      <c r="P207" s="142">
        <f>O207*H207</f>
        <v>0</v>
      </c>
      <c r="Q207" s="142">
        <v>2.3010199999999998</v>
      </c>
      <c r="R207" s="142">
        <f>Q207*H207</f>
        <v>0.50162235999999993</v>
      </c>
      <c r="S207" s="142">
        <v>0</v>
      </c>
      <c r="T207" s="143">
        <f>S207*H207</f>
        <v>0</v>
      </c>
      <c r="AR207" s="144" t="s">
        <v>166</v>
      </c>
      <c r="AT207" s="144" t="s">
        <v>161</v>
      </c>
      <c r="AU207" s="144" t="s">
        <v>86</v>
      </c>
      <c r="AY207" s="17" t="s">
        <v>159</v>
      </c>
      <c r="BE207" s="145">
        <f>IF(N207="základní",J207,0)</f>
        <v>0</v>
      </c>
      <c r="BF207" s="145">
        <f>IF(N207="snížená",J207,0)</f>
        <v>0</v>
      </c>
      <c r="BG207" s="145">
        <f>IF(N207="zákl. přenesená",J207,0)</f>
        <v>0</v>
      </c>
      <c r="BH207" s="145">
        <f>IF(N207="sníž. přenesená",J207,0)</f>
        <v>0</v>
      </c>
      <c r="BI207" s="145">
        <f>IF(N207="nulová",J207,0)</f>
        <v>0</v>
      </c>
      <c r="BJ207" s="17" t="s">
        <v>84</v>
      </c>
      <c r="BK207" s="145">
        <f>ROUND(I207*H207,2)</f>
        <v>0</v>
      </c>
      <c r="BL207" s="17" t="s">
        <v>166</v>
      </c>
      <c r="BM207" s="144" t="s">
        <v>273</v>
      </c>
    </row>
    <row r="208" spans="2:65" s="1" customFormat="1" ht="19.2">
      <c r="B208" s="32"/>
      <c r="D208" s="146" t="s">
        <v>168</v>
      </c>
      <c r="F208" s="147" t="s">
        <v>270</v>
      </c>
      <c r="I208" s="148"/>
      <c r="L208" s="32"/>
      <c r="M208" s="149"/>
      <c r="T208" s="56"/>
      <c r="AT208" s="17" t="s">
        <v>168</v>
      </c>
      <c r="AU208" s="17" t="s">
        <v>86</v>
      </c>
    </row>
    <row r="209" spans="2:65" s="12" customFormat="1" ht="10.199999999999999">
      <c r="B209" s="150"/>
      <c r="D209" s="146" t="s">
        <v>170</v>
      </c>
      <c r="E209" s="151" t="s">
        <v>1</v>
      </c>
      <c r="F209" s="152" t="s">
        <v>274</v>
      </c>
      <c r="H209" s="153">
        <v>0.13</v>
      </c>
      <c r="I209" s="154"/>
      <c r="L209" s="150"/>
      <c r="M209" s="155"/>
      <c r="T209" s="156"/>
      <c r="AT209" s="151" t="s">
        <v>170</v>
      </c>
      <c r="AU209" s="151" t="s">
        <v>86</v>
      </c>
      <c r="AV209" s="12" t="s">
        <v>86</v>
      </c>
      <c r="AW209" s="12" t="s">
        <v>33</v>
      </c>
      <c r="AX209" s="12" t="s">
        <v>76</v>
      </c>
      <c r="AY209" s="151" t="s">
        <v>159</v>
      </c>
    </row>
    <row r="210" spans="2:65" s="12" customFormat="1" ht="10.199999999999999">
      <c r="B210" s="150"/>
      <c r="D210" s="146" t="s">
        <v>170</v>
      </c>
      <c r="E210" s="151" t="s">
        <v>1</v>
      </c>
      <c r="F210" s="152" t="s">
        <v>275</v>
      </c>
      <c r="H210" s="153">
        <v>8.7999999999999995E-2</v>
      </c>
      <c r="I210" s="154"/>
      <c r="L210" s="150"/>
      <c r="M210" s="155"/>
      <c r="T210" s="156"/>
      <c r="AT210" s="151" t="s">
        <v>170</v>
      </c>
      <c r="AU210" s="151" t="s">
        <v>86</v>
      </c>
      <c r="AV210" s="12" t="s">
        <v>86</v>
      </c>
      <c r="AW210" s="12" t="s">
        <v>33</v>
      </c>
      <c r="AX210" s="12" t="s">
        <v>76</v>
      </c>
      <c r="AY210" s="151" t="s">
        <v>159</v>
      </c>
    </row>
    <row r="211" spans="2:65" s="14" customFormat="1" ht="10.199999999999999">
      <c r="B211" s="173"/>
      <c r="D211" s="146" t="s">
        <v>170</v>
      </c>
      <c r="E211" s="174" t="s">
        <v>1</v>
      </c>
      <c r="F211" s="175" t="s">
        <v>224</v>
      </c>
      <c r="H211" s="176">
        <v>0.218</v>
      </c>
      <c r="I211" s="177"/>
      <c r="L211" s="173"/>
      <c r="M211" s="178"/>
      <c r="T211" s="179"/>
      <c r="AT211" s="174" t="s">
        <v>170</v>
      </c>
      <c r="AU211" s="174" t="s">
        <v>86</v>
      </c>
      <c r="AV211" s="14" t="s">
        <v>166</v>
      </c>
      <c r="AW211" s="14" t="s">
        <v>33</v>
      </c>
      <c r="AX211" s="14" t="s">
        <v>84</v>
      </c>
      <c r="AY211" s="174" t="s">
        <v>159</v>
      </c>
    </row>
    <row r="212" spans="2:65" s="1" customFormat="1" ht="33" customHeight="1">
      <c r="B212" s="32"/>
      <c r="C212" s="133" t="s">
        <v>276</v>
      </c>
      <c r="D212" s="133" t="s">
        <v>161</v>
      </c>
      <c r="E212" s="134" t="s">
        <v>277</v>
      </c>
      <c r="F212" s="135" t="s">
        <v>278</v>
      </c>
      <c r="G212" s="136" t="s">
        <v>164</v>
      </c>
      <c r="H212" s="137">
        <v>3.052</v>
      </c>
      <c r="I212" s="138"/>
      <c r="J212" s="139">
        <f>ROUND(I212*H212,2)</f>
        <v>0</v>
      </c>
      <c r="K212" s="135" t="s">
        <v>165</v>
      </c>
      <c r="L212" s="32"/>
      <c r="M212" s="140" t="s">
        <v>1</v>
      </c>
      <c r="N212" s="141" t="s">
        <v>41</v>
      </c>
      <c r="P212" s="142">
        <f>O212*H212</f>
        <v>0</v>
      </c>
      <c r="Q212" s="142">
        <v>2.3010199999999998</v>
      </c>
      <c r="R212" s="142">
        <f>Q212*H212</f>
        <v>7.0227130399999993</v>
      </c>
      <c r="S212" s="142">
        <v>0</v>
      </c>
      <c r="T212" s="143">
        <f>S212*H212</f>
        <v>0</v>
      </c>
      <c r="AR212" s="144" t="s">
        <v>166</v>
      </c>
      <c r="AT212" s="144" t="s">
        <v>161</v>
      </c>
      <c r="AU212" s="144" t="s">
        <v>86</v>
      </c>
      <c r="AY212" s="17" t="s">
        <v>159</v>
      </c>
      <c r="BE212" s="145">
        <f>IF(N212="základní",J212,0)</f>
        <v>0</v>
      </c>
      <c r="BF212" s="145">
        <f>IF(N212="snížená",J212,0)</f>
        <v>0</v>
      </c>
      <c r="BG212" s="145">
        <f>IF(N212="zákl. přenesená",J212,0)</f>
        <v>0</v>
      </c>
      <c r="BH212" s="145">
        <f>IF(N212="sníž. přenesená",J212,0)</f>
        <v>0</v>
      </c>
      <c r="BI212" s="145">
        <f>IF(N212="nulová",J212,0)</f>
        <v>0</v>
      </c>
      <c r="BJ212" s="17" t="s">
        <v>84</v>
      </c>
      <c r="BK212" s="145">
        <f>ROUND(I212*H212,2)</f>
        <v>0</v>
      </c>
      <c r="BL212" s="17" t="s">
        <v>166</v>
      </c>
      <c r="BM212" s="144" t="s">
        <v>279</v>
      </c>
    </row>
    <row r="213" spans="2:65" s="1" customFormat="1" ht="19.2">
      <c r="B213" s="32"/>
      <c r="D213" s="146" t="s">
        <v>168</v>
      </c>
      <c r="F213" s="147" t="s">
        <v>280</v>
      </c>
      <c r="I213" s="148"/>
      <c r="L213" s="32"/>
      <c r="M213" s="149"/>
      <c r="T213" s="56"/>
      <c r="AT213" s="17" t="s">
        <v>168</v>
      </c>
      <c r="AU213" s="17" t="s">
        <v>86</v>
      </c>
    </row>
    <row r="214" spans="2:65" s="12" customFormat="1" ht="10.199999999999999">
      <c r="B214" s="150"/>
      <c r="D214" s="146" t="s">
        <v>170</v>
      </c>
      <c r="E214" s="151" t="s">
        <v>1</v>
      </c>
      <c r="F214" s="152" t="s">
        <v>271</v>
      </c>
      <c r="H214" s="153">
        <v>3.052</v>
      </c>
      <c r="I214" s="154"/>
      <c r="L214" s="150"/>
      <c r="M214" s="155"/>
      <c r="T214" s="156"/>
      <c r="AT214" s="151" t="s">
        <v>170</v>
      </c>
      <c r="AU214" s="151" t="s">
        <v>86</v>
      </c>
      <c r="AV214" s="12" t="s">
        <v>86</v>
      </c>
      <c r="AW214" s="12" t="s">
        <v>33</v>
      </c>
      <c r="AX214" s="12" t="s">
        <v>84</v>
      </c>
      <c r="AY214" s="151" t="s">
        <v>159</v>
      </c>
    </row>
    <row r="215" spans="2:65" s="1" customFormat="1" ht="24.15" customHeight="1">
      <c r="B215" s="32"/>
      <c r="C215" s="133" t="s">
        <v>281</v>
      </c>
      <c r="D215" s="133" t="s">
        <v>161</v>
      </c>
      <c r="E215" s="134" t="s">
        <v>282</v>
      </c>
      <c r="F215" s="135" t="s">
        <v>283</v>
      </c>
      <c r="G215" s="136" t="s">
        <v>98</v>
      </c>
      <c r="H215" s="137">
        <v>77.989999999999995</v>
      </c>
      <c r="I215" s="138"/>
      <c r="J215" s="139">
        <f>ROUND(I215*H215,2)</f>
        <v>0</v>
      </c>
      <c r="K215" s="135" t="s">
        <v>165</v>
      </c>
      <c r="L215" s="32"/>
      <c r="M215" s="140" t="s">
        <v>1</v>
      </c>
      <c r="N215" s="141" t="s">
        <v>41</v>
      </c>
      <c r="P215" s="142">
        <f>O215*H215</f>
        <v>0</v>
      </c>
      <c r="Q215" s="142">
        <v>1.0200000000000001E-2</v>
      </c>
      <c r="R215" s="142">
        <f>Q215*H215</f>
        <v>0.79549800000000004</v>
      </c>
      <c r="S215" s="142">
        <v>0</v>
      </c>
      <c r="T215" s="143">
        <f>S215*H215</f>
        <v>0</v>
      </c>
      <c r="AR215" s="144" t="s">
        <v>166</v>
      </c>
      <c r="AT215" s="144" t="s">
        <v>161</v>
      </c>
      <c r="AU215" s="144" t="s">
        <v>86</v>
      </c>
      <c r="AY215" s="17" t="s">
        <v>159</v>
      </c>
      <c r="BE215" s="145">
        <f>IF(N215="základní",J215,0)</f>
        <v>0</v>
      </c>
      <c r="BF215" s="145">
        <f>IF(N215="snížená",J215,0)</f>
        <v>0</v>
      </c>
      <c r="BG215" s="145">
        <f>IF(N215="zákl. přenesená",J215,0)</f>
        <v>0</v>
      </c>
      <c r="BH215" s="145">
        <f>IF(N215="sníž. přenesená",J215,0)</f>
        <v>0</v>
      </c>
      <c r="BI215" s="145">
        <f>IF(N215="nulová",J215,0)</f>
        <v>0</v>
      </c>
      <c r="BJ215" s="17" t="s">
        <v>84</v>
      </c>
      <c r="BK215" s="145">
        <f>ROUND(I215*H215,2)</f>
        <v>0</v>
      </c>
      <c r="BL215" s="17" t="s">
        <v>166</v>
      </c>
      <c r="BM215" s="144" t="s">
        <v>284</v>
      </c>
    </row>
    <row r="216" spans="2:65" s="1" customFormat="1" ht="19.2">
      <c r="B216" s="32"/>
      <c r="D216" s="146" t="s">
        <v>168</v>
      </c>
      <c r="F216" s="147" t="s">
        <v>285</v>
      </c>
      <c r="I216" s="148"/>
      <c r="L216" s="32"/>
      <c r="M216" s="149"/>
      <c r="T216" s="56"/>
      <c r="AT216" s="17" t="s">
        <v>168</v>
      </c>
      <c r="AU216" s="17" t="s">
        <v>86</v>
      </c>
    </row>
    <row r="217" spans="2:65" s="12" customFormat="1" ht="10.199999999999999">
      <c r="B217" s="150"/>
      <c r="D217" s="146" t="s">
        <v>170</v>
      </c>
      <c r="E217" s="151" t="s">
        <v>1</v>
      </c>
      <c r="F217" s="152" t="s">
        <v>286</v>
      </c>
      <c r="H217" s="153">
        <v>77.989999999999995</v>
      </c>
      <c r="I217" s="154"/>
      <c r="L217" s="150"/>
      <c r="M217" s="155"/>
      <c r="T217" s="156"/>
      <c r="AT217" s="151" t="s">
        <v>170</v>
      </c>
      <c r="AU217" s="151" t="s">
        <v>86</v>
      </c>
      <c r="AV217" s="12" t="s">
        <v>86</v>
      </c>
      <c r="AW217" s="12" t="s">
        <v>33</v>
      </c>
      <c r="AX217" s="12" t="s">
        <v>84</v>
      </c>
      <c r="AY217" s="151" t="s">
        <v>159</v>
      </c>
    </row>
    <row r="218" spans="2:65" s="1" customFormat="1" ht="24.15" customHeight="1">
      <c r="B218" s="32"/>
      <c r="C218" s="133" t="s">
        <v>7</v>
      </c>
      <c r="D218" s="133" t="s">
        <v>161</v>
      </c>
      <c r="E218" s="134" t="s">
        <v>287</v>
      </c>
      <c r="F218" s="135" t="s">
        <v>288</v>
      </c>
      <c r="G218" s="136" t="s">
        <v>197</v>
      </c>
      <c r="H218" s="137">
        <v>2</v>
      </c>
      <c r="I218" s="138"/>
      <c r="J218" s="139">
        <f>ROUND(I218*H218,2)</f>
        <v>0</v>
      </c>
      <c r="K218" s="135" t="s">
        <v>165</v>
      </c>
      <c r="L218" s="32"/>
      <c r="M218" s="140" t="s">
        <v>1</v>
      </c>
      <c r="N218" s="141" t="s">
        <v>41</v>
      </c>
      <c r="P218" s="142">
        <f>O218*H218</f>
        <v>0</v>
      </c>
      <c r="Q218" s="142">
        <v>4.8000000000000001E-4</v>
      </c>
      <c r="R218" s="142">
        <f>Q218*H218</f>
        <v>9.6000000000000002E-4</v>
      </c>
      <c r="S218" s="142">
        <v>0</v>
      </c>
      <c r="T218" s="143">
        <f>S218*H218</f>
        <v>0</v>
      </c>
      <c r="AR218" s="144" t="s">
        <v>166</v>
      </c>
      <c r="AT218" s="144" t="s">
        <v>161</v>
      </c>
      <c r="AU218" s="144" t="s">
        <v>86</v>
      </c>
      <c r="AY218" s="17" t="s">
        <v>159</v>
      </c>
      <c r="BE218" s="145">
        <f>IF(N218="základní",J218,0)</f>
        <v>0</v>
      </c>
      <c r="BF218" s="145">
        <f>IF(N218="snížená",J218,0)</f>
        <v>0</v>
      </c>
      <c r="BG218" s="145">
        <f>IF(N218="zákl. přenesená",J218,0)</f>
        <v>0</v>
      </c>
      <c r="BH218" s="145">
        <f>IF(N218="sníž. přenesená",J218,0)</f>
        <v>0</v>
      </c>
      <c r="BI218" s="145">
        <f>IF(N218="nulová",J218,0)</f>
        <v>0</v>
      </c>
      <c r="BJ218" s="17" t="s">
        <v>84</v>
      </c>
      <c r="BK218" s="145">
        <f>ROUND(I218*H218,2)</f>
        <v>0</v>
      </c>
      <c r="BL218" s="17" t="s">
        <v>166</v>
      </c>
      <c r="BM218" s="144" t="s">
        <v>289</v>
      </c>
    </row>
    <row r="219" spans="2:65" s="1" customFormat="1" ht="28.8">
      <c r="B219" s="32"/>
      <c r="D219" s="146" t="s">
        <v>168</v>
      </c>
      <c r="F219" s="147" t="s">
        <v>290</v>
      </c>
      <c r="I219" s="148"/>
      <c r="L219" s="32"/>
      <c r="M219" s="149"/>
      <c r="T219" s="56"/>
      <c r="AT219" s="17" t="s">
        <v>168</v>
      </c>
      <c r="AU219" s="17" t="s">
        <v>86</v>
      </c>
    </row>
    <row r="220" spans="2:65" s="1" customFormat="1" ht="24.15" customHeight="1">
      <c r="B220" s="32"/>
      <c r="C220" s="163" t="s">
        <v>291</v>
      </c>
      <c r="D220" s="163" t="s">
        <v>219</v>
      </c>
      <c r="E220" s="164" t="s">
        <v>292</v>
      </c>
      <c r="F220" s="165" t="s">
        <v>293</v>
      </c>
      <c r="G220" s="166" t="s">
        <v>197</v>
      </c>
      <c r="H220" s="167">
        <v>2</v>
      </c>
      <c r="I220" s="168"/>
      <c r="J220" s="169">
        <f>ROUND(I220*H220,2)</f>
        <v>0</v>
      </c>
      <c r="K220" s="165" t="s">
        <v>165</v>
      </c>
      <c r="L220" s="170"/>
      <c r="M220" s="171" t="s">
        <v>1</v>
      </c>
      <c r="N220" s="172" t="s">
        <v>41</v>
      </c>
      <c r="P220" s="142">
        <f>O220*H220</f>
        <v>0</v>
      </c>
      <c r="Q220" s="142">
        <v>1.2489999999999999E-2</v>
      </c>
      <c r="R220" s="142">
        <f>Q220*H220</f>
        <v>2.4979999999999999E-2</v>
      </c>
      <c r="S220" s="142">
        <v>0</v>
      </c>
      <c r="T220" s="143">
        <f>S220*H220</f>
        <v>0</v>
      </c>
      <c r="AR220" s="144" t="s">
        <v>206</v>
      </c>
      <c r="AT220" s="144" t="s">
        <v>219</v>
      </c>
      <c r="AU220" s="144" t="s">
        <v>86</v>
      </c>
      <c r="AY220" s="17" t="s">
        <v>159</v>
      </c>
      <c r="BE220" s="145">
        <f>IF(N220="základní",J220,0)</f>
        <v>0</v>
      </c>
      <c r="BF220" s="145">
        <f>IF(N220="snížená",J220,0)</f>
        <v>0</v>
      </c>
      <c r="BG220" s="145">
        <f>IF(N220="zákl. přenesená",J220,0)</f>
        <v>0</v>
      </c>
      <c r="BH220" s="145">
        <f>IF(N220="sníž. přenesená",J220,0)</f>
        <v>0</v>
      </c>
      <c r="BI220" s="145">
        <f>IF(N220="nulová",J220,0)</f>
        <v>0</v>
      </c>
      <c r="BJ220" s="17" t="s">
        <v>84</v>
      </c>
      <c r="BK220" s="145">
        <f>ROUND(I220*H220,2)</f>
        <v>0</v>
      </c>
      <c r="BL220" s="17" t="s">
        <v>166</v>
      </c>
      <c r="BM220" s="144" t="s">
        <v>294</v>
      </c>
    </row>
    <row r="221" spans="2:65" s="1" customFormat="1" ht="19.2">
      <c r="B221" s="32"/>
      <c r="D221" s="146" t="s">
        <v>168</v>
      </c>
      <c r="F221" s="147" t="s">
        <v>293</v>
      </c>
      <c r="I221" s="148"/>
      <c r="L221" s="32"/>
      <c r="M221" s="149"/>
      <c r="T221" s="56"/>
      <c r="AT221" s="17" t="s">
        <v>168</v>
      </c>
      <c r="AU221" s="17" t="s">
        <v>86</v>
      </c>
    </row>
    <row r="222" spans="2:65" s="11" customFormat="1" ht="22.8" customHeight="1">
      <c r="B222" s="121"/>
      <c r="D222" s="122" t="s">
        <v>75</v>
      </c>
      <c r="E222" s="131" t="s">
        <v>212</v>
      </c>
      <c r="F222" s="131" t="s">
        <v>295</v>
      </c>
      <c r="I222" s="124"/>
      <c r="J222" s="132">
        <f>BK222</f>
        <v>0</v>
      </c>
      <c r="L222" s="121"/>
      <c r="M222" s="126"/>
      <c r="P222" s="127">
        <f>SUM(P223:P276)</f>
        <v>0</v>
      </c>
      <c r="R222" s="127">
        <f>SUM(R223:R276)</f>
        <v>4.29702E-2</v>
      </c>
      <c r="T222" s="128">
        <f>SUM(T223:T276)</f>
        <v>23.593732000000003</v>
      </c>
      <c r="AR222" s="122" t="s">
        <v>84</v>
      </c>
      <c r="AT222" s="129" t="s">
        <v>75</v>
      </c>
      <c r="AU222" s="129" t="s">
        <v>84</v>
      </c>
      <c r="AY222" s="122" t="s">
        <v>159</v>
      </c>
      <c r="BK222" s="130">
        <f>SUM(BK223:BK276)</f>
        <v>0</v>
      </c>
    </row>
    <row r="223" spans="2:65" s="1" customFormat="1" ht="33" customHeight="1">
      <c r="B223" s="32"/>
      <c r="C223" s="133" t="s">
        <v>296</v>
      </c>
      <c r="D223" s="133" t="s">
        <v>161</v>
      </c>
      <c r="E223" s="134" t="s">
        <v>297</v>
      </c>
      <c r="F223" s="135" t="s">
        <v>298</v>
      </c>
      <c r="G223" s="136" t="s">
        <v>98</v>
      </c>
      <c r="H223" s="137">
        <v>80.06</v>
      </c>
      <c r="I223" s="138"/>
      <c r="J223" s="139">
        <f>ROUND(I223*H223,2)</f>
        <v>0</v>
      </c>
      <c r="K223" s="135" t="s">
        <v>165</v>
      </c>
      <c r="L223" s="32"/>
      <c r="M223" s="140" t="s">
        <v>1</v>
      </c>
      <c r="N223" s="141" t="s">
        <v>41</v>
      </c>
      <c r="P223" s="142">
        <f>O223*H223</f>
        <v>0</v>
      </c>
      <c r="Q223" s="142">
        <v>1.2999999999999999E-4</v>
      </c>
      <c r="R223" s="142">
        <f>Q223*H223</f>
        <v>1.04078E-2</v>
      </c>
      <c r="S223" s="142">
        <v>0</v>
      </c>
      <c r="T223" s="143">
        <f>S223*H223</f>
        <v>0</v>
      </c>
      <c r="AR223" s="144" t="s">
        <v>166</v>
      </c>
      <c r="AT223" s="144" t="s">
        <v>161</v>
      </c>
      <c r="AU223" s="144" t="s">
        <v>86</v>
      </c>
      <c r="AY223" s="17" t="s">
        <v>159</v>
      </c>
      <c r="BE223" s="145">
        <f>IF(N223="základní",J223,0)</f>
        <v>0</v>
      </c>
      <c r="BF223" s="145">
        <f>IF(N223="snížená",J223,0)</f>
        <v>0</v>
      </c>
      <c r="BG223" s="145">
        <f>IF(N223="zákl. přenesená",J223,0)</f>
        <v>0</v>
      </c>
      <c r="BH223" s="145">
        <f>IF(N223="sníž. přenesená",J223,0)</f>
        <v>0</v>
      </c>
      <c r="BI223" s="145">
        <f>IF(N223="nulová",J223,0)</f>
        <v>0</v>
      </c>
      <c r="BJ223" s="17" t="s">
        <v>84</v>
      </c>
      <c r="BK223" s="145">
        <f>ROUND(I223*H223,2)</f>
        <v>0</v>
      </c>
      <c r="BL223" s="17" t="s">
        <v>166</v>
      </c>
      <c r="BM223" s="144" t="s">
        <v>299</v>
      </c>
    </row>
    <row r="224" spans="2:65" s="1" customFormat="1" ht="19.2">
      <c r="B224" s="32"/>
      <c r="D224" s="146" t="s">
        <v>168</v>
      </c>
      <c r="F224" s="147" t="s">
        <v>300</v>
      </c>
      <c r="I224" s="148"/>
      <c r="L224" s="32"/>
      <c r="M224" s="149"/>
      <c r="T224" s="56"/>
      <c r="AT224" s="17" t="s">
        <v>168</v>
      </c>
      <c r="AU224" s="17" t="s">
        <v>86</v>
      </c>
    </row>
    <row r="225" spans="2:65" s="12" customFormat="1" ht="10.199999999999999">
      <c r="B225" s="150"/>
      <c r="D225" s="146" t="s">
        <v>170</v>
      </c>
      <c r="E225" s="151" t="s">
        <v>1</v>
      </c>
      <c r="F225" s="152" t="s">
        <v>111</v>
      </c>
      <c r="H225" s="153">
        <v>80.06</v>
      </c>
      <c r="I225" s="154"/>
      <c r="L225" s="150"/>
      <c r="M225" s="155"/>
      <c r="T225" s="156"/>
      <c r="AT225" s="151" t="s">
        <v>170</v>
      </c>
      <c r="AU225" s="151" t="s">
        <v>86</v>
      </c>
      <c r="AV225" s="12" t="s">
        <v>86</v>
      </c>
      <c r="AW225" s="12" t="s">
        <v>33</v>
      </c>
      <c r="AX225" s="12" t="s">
        <v>84</v>
      </c>
      <c r="AY225" s="151" t="s">
        <v>159</v>
      </c>
    </row>
    <row r="226" spans="2:65" s="1" customFormat="1" ht="24.15" customHeight="1">
      <c r="B226" s="32"/>
      <c r="C226" s="133" t="s">
        <v>301</v>
      </c>
      <c r="D226" s="133" t="s">
        <v>161</v>
      </c>
      <c r="E226" s="134" t="s">
        <v>302</v>
      </c>
      <c r="F226" s="135" t="s">
        <v>303</v>
      </c>
      <c r="G226" s="136" t="s">
        <v>98</v>
      </c>
      <c r="H226" s="137">
        <v>80.06</v>
      </c>
      <c r="I226" s="138"/>
      <c r="J226" s="139">
        <f>ROUND(I226*H226,2)</f>
        <v>0</v>
      </c>
      <c r="K226" s="135" t="s">
        <v>165</v>
      </c>
      <c r="L226" s="32"/>
      <c r="M226" s="140" t="s">
        <v>1</v>
      </c>
      <c r="N226" s="141" t="s">
        <v>41</v>
      </c>
      <c r="P226" s="142">
        <f>O226*H226</f>
        <v>0</v>
      </c>
      <c r="Q226" s="142">
        <v>4.0000000000000003E-5</v>
      </c>
      <c r="R226" s="142">
        <f>Q226*H226</f>
        <v>3.2024000000000002E-3</v>
      </c>
      <c r="S226" s="142">
        <v>0</v>
      </c>
      <c r="T226" s="143">
        <f>S226*H226</f>
        <v>0</v>
      </c>
      <c r="AR226" s="144" t="s">
        <v>166</v>
      </c>
      <c r="AT226" s="144" t="s">
        <v>161</v>
      </c>
      <c r="AU226" s="144" t="s">
        <v>86</v>
      </c>
      <c r="AY226" s="17" t="s">
        <v>159</v>
      </c>
      <c r="BE226" s="145">
        <f>IF(N226="základní",J226,0)</f>
        <v>0</v>
      </c>
      <c r="BF226" s="145">
        <f>IF(N226="snížená",J226,0)</f>
        <v>0</v>
      </c>
      <c r="BG226" s="145">
        <f>IF(N226="zákl. přenesená",J226,0)</f>
        <v>0</v>
      </c>
      <c r="BH226" s="145">
        <f>IF(N226="sníž. přenesená",J226,0)</f>
        <v>0</v>
      </c>
      <c r="BI226" s="145">
        <f>IF(N226="nulová",J226,0)</f>
        <v>0</v>
      </c>
      <c r="BJ226" s="17" t="s">
        <v>84</v>
      </c>
      <c r="BK226" s="145">
        <f>ROUND(I226*H226,2)</f>
        <v>0</v>
      </c>
      <c r="BL226" s="17" t="s">
        <v>166</v>
      </c>
      <c r="BM226" s="144" t="s">
        <v>304</v>
      </c>
    </row>
    <row r="227" spans="2:65" s="1" customFormat="1" ht="19.2">
      <c r="B227" s="32"/>
      <c r="D227" s="146" t="s">
        <v>168</v>
      </c>
      <c r="F227" s="147" t="s">
        <v>305</v>
      </c>
      <c r="I227" s="148"/>
      <c r="L227" s="32"/>
      <c r="M227" s="149"/>
      <c r="T227" s="56"/>
      <c r="AT227" s="17" t="s">
        <v>168</v>
      </c>
      <c r="AU227" s="17" t="s">
        <v>86</v>
      </c>
    </row>
    <row r="228" spans="2:65" s="12" customFormat="1" ht="10.199999999999999">
      <c r="B228" s="150"/>
      <c r="D228" s="146" t="s">
        <v>170</v>
      </c>
      <c r="E228" s="151" t="s">
        <v>1</v>
      </c>
      <c r="F228" s="152" t="s">
        <v>111</v>
      </c>
      <c r="H228" s="153">
        <v>80.06</v>
      </c>
      <c r="I228" s="154"/>
      <c r="L228" s="150"/>
      <c r="M228" s="155"/>
      <c r="T228" s="156"/>
      <c r="AT228" s="151" t="s">
        <v>170</v>
      </c>
      <c r="AU228" s="151" t="s">
        <v>86</v>
      </c>
      <c r="AV228" s="12" t="s">
        <v>86</v>
      </c>
      <c r="AW228" s="12" t="s">
        <v>33</v>
      </c>
      <c r="AX228" s="12" t="s">
        <v>84</v>
      </c>
      <c r="AY228" s="151" t="s">
        <v>159</v>
      </c>
    </row>
    <row r="229" spans="2:65" s="1" customFormat="1" ht="21.75" customHeight="1">
      <c r="B229" s="32"/>
      <c r="C229" s="133" t="s">
        <v>306</v>
      </c>
      <c r="D229" s="133" t="s">
        <v>161</v>
      </c>
      <c r="E229" s="134" t="s">
        <v>307</v>
      </c>
      <c r="F229" s="135" t="s">
        <v>308</v>
      </c>
      <c r="G229" s="136" t="s">
        <v>197</v>
      </c>
      <c r="H229" s="137">
        <v>1</v>
      </c>
      <c r="I229" s="138"/>
      <c r="J229" s="139">
        <f>ROUND(I229*H229,2)</f>
        <v>0</v>
      </c>
      <c r="K229" s="135" t="s">
        <v>165</v>
      </c>
      <c r="L229" s="32"/>
      <c r="M229" s="140" t="s">
        <v>1</v>
      </c>
      <c r="N229" s="141" t="s">
        <v>41</v>
      </c>
      <c r="P229" s="142">
        <f>O229*H229</f>
        <v>0</v>
      </c>
      <c r="Q229" s="142">
        <v>9.3600000000000003E-3</v>
      </c>
      <c r="R229" s="142">
        <f>Q229*H229</f>
        <v>9.3600000000000003E-3</v>
      </c>
      <c r="S229" s="142">
        <v>0</v>
      </c>
      <c r="T229" s="143">
        <f>S229*H229</f>
        <v>0</v>
      </c>
      <c r="AR229" s="144" t="s">
        <v>166</v>
      </c>
      <c r="AT229" s="144" t="s">
        <v>161</v>
      </c>
      <c r="AU229" s="144" t="s">
        <v>86</v>
      </c>
      <c r="AY229" s="17" t="s">
        <v>159</v>
      </c>
      <c r="BE229" s="145">
        <f>IF(N229="základní",J229,0)</f>
        <v>0</v>
      </c>
      <c r="BF229" s="145">
        <f>IF(N229="snížená",J229,0)</f>
        <v>0</v>
      </c>
      <c r="BG229" s="145">
        <f>IF(N229="zákl. přenesená",J229,0)</f>
        <v>0</v>
      </c>
      <c r="BH229" s="145">
        <f>IF(N229="sníž. přenesená",J229,0)</f>
        <v>0</v>
      </c>
      <c r="BI229" s="145">
        <f>IF(N229="nulová",J229,0)</f>
        <v>0</v>
      </c>
      <c r="BJ229" s="17" t="s">
        <v>84</v>
      </c>
      <c r="BK229" s="145">
        <f>ROUND(I229*H229,2)</f>
        <v>0</v>
      </c>
      <c r="BL229" s="17" t="s">
        <v>166</v>
      </c>
      <c r="BM229" s="144" t="s">
        <v>309</v>
      </c>
    </row>
    <row r="230" spans="2:65" s="1" customFormat="1" ht="38.4">
      <c r="B230" s="32"/>
      <c r="D230" s="146" t="s">
        <v>168</v>
      </c>
      <c r="F230" s="147" t="s">
        <v>310</v>
      </c>
      <c r="I230" s="148"/>
      <c r="L230" s="32"/>
      <c r="M230" s="149"/>
      <c r="T230" s="56"/>
      <c r="AT230" s="17" t="s">
        <v>168</v>
      </c>
      <c r="AU230" s="17" t="s">
        <v>86</v>
      </c>
    </row>
    <row r="231" spans="2:65" s="1" customFormat="1" ht="37.799999999999997" customHeight="1">
      <c r="B231" s="32"/>
      <c r="C231" s="163" t="s">
        <v>311</v>
      </c>
      <c r="D231" s="163" t="s">
        <v>219</v>
      </c>
      <c r="E231" s="164" t="s">
        <v>312</v>
      </c>
      <c r="F231" s="165" t="s">
        <v>313</v>
      </c>
      <c r="G231" s="166" t="s">
        <v>197</v>
      </c>
      <c r="H231" s="167">
        <v>1</v>
      </c>
      <c r="I231" s="168"/>
      <c r="J231" s="169">
        <f>ROUND(I231*H231,2)</f>
        <v>0</v>
      </c>
      <c r="K231" s="165" t="s">
        <v>165</v>
      </c>
      <c r="L231" s="170"/>
      <c r="M231" s="171" t="s">
        <v>1</v>
      </c>
      <c r="N231" s="172" t="s">
        <v>41</v>
      </c>
      <c r="P231" s="142">
        <f>O231*H231</f>
        <v>0</v>
      </c>
      <c r="Q231" s="142">
        <v>0.02</v>
      </c>
      <c r="R231" s="142">
        <f>Q231*H231</f>
        <v>0.02</v>
      </c>
      <c r="S231" s="142">
        <v>0</v>
      </c>
      <c r="T231" s="143">
        <f>S231*H231</f>
        <v>0</v>
      </c>
      <c r="AR231" s="144" t="s">
        <v>206</v>
      </c>
      <c r="AT231" s="144" t="s">
        <v>219</v>
      </c>
      <c r="AU231" s="144" t="s">
        <v>86</v>
      </c>
      <c r="AY231" s="17" t="s">
        <v>159</v>
      </c>
      <c r="BE231" s="145">
        <f>IF(N231="základní",J231,0)</f>
        <v>0</v>
      </c>
      <c r="BF231" s="145">
        <f>IF(N231="snížená",J231,0)</f>
        <v>0</v>
      </c>
      <c r="BG231" s="145">
        <f>IF(N231="zákl. přenesená",J231,0)</f>
        <v>0</v>
      </c>
      <c r="BH231" s="145">
        <f>IF(N231="sníž. přenesená",J231,0)</f>
        <v>0</v>
      </c>
      <c r="BI231" s="145">
        <f>IF(N231="nulová",J231,0)</f>
        <v>0</v>
      </c>
      <c r="BJ231" s="17" t="s">
        <v>84</v>
      </c>
      <c r="BK231" s="145">
        <f>ROUND(I231*H231,2)</f>
        <v>0</v>
      </c>
      <c r="BL231" s="17" t="s">
        <v>166</v>
      </c>
      <c r="BM231" s="144" t="s">
        <v>314</v>
      </c>
    </row>
    <row r="232" spans="2:65" s="1" customFormat="1" ht="28.8">
      <c r="B232" s="32"/>
      <c r="D232" s="146" t="s">
        <v>168</v>
      </c>
      <c r="F232" s="147" t="s">
        <v>313</v>
      </c>
      <c r="I232" s="148"/>
      <c r="L232" s="32"/>
      <c r="M232" s="149"/>
      <c r="T232" s="56"/>
      <c r="AT232" s="17" t="s">
        <v>168</v>
      </c>
      <c r="AU232" s="17" t="s">
        <v>86</v>
      </c>
    </row>
    <row r="233" spans="2:65" s="1" customFormat="1" ht="21.75" customHeight="1">
      <c r="B233" s="32"/>
      <c r="C233" s="133" t="s">
        <v>315</v>
      </c>
      <c r="D233" s="133" t="s">
        <v>161</v>
      </c>
      <c r="E233" s="134" t="s">
        <v>316</v>
      </c>
      <c r="F233" s="135" t="s">
        <v>317</v>
      </c>
      <c r="G233" s="136" t="s">
        <v>98</v>
      </c>
      <c r="H233" s="137">
        <v>0.3</v>
      </c>
      <c r="I233" s="138"/>
      <c r="J233" s="139">
        <f>ROUND(I233*H233,2)</f>
        <v>0</v>
      </c>
      <c r="K233" s="135" t="s">
        <v>165</v>
      </c>
      <c r="L233" s="32"/>
      <c r="M233" s="140" t="s">
        <v>1</v>
      </c>
      <c r="N233" s="141" t="s">
        <v>41</v>
      </c>
      <c r="P233" s="142">
        <f>O233*H233</f>
        <v>0</v>
      </c>
      <c r="Q233" s="142">
        <v>0</v>
      </c>
      <c r="R233" s="142">
        <f>Q233*H233</f>
        <v>0</v>
      </c>
      <c r="S233" s="142">
        <v>0.26100000000000001</v>
      </c>
      <c r="T233" s="143">
        <f>S233*H233</f>
        <v>7.8299999999999995E-2</v>
      </c>
      <c r="AR233" s="144" t="s">
        <v>166</v>
      </c>
      <c r="AT233" s="144" t="s">
        <v>161</v>
      </c>
      <c r="AU233" s="144" t="s">
        <v>86</v>
      </c>
      <c r="AY233" s="17" t="s">
        <v>159</v>
      </c>
      <c r="BE233" s="145">
        <f>IF(N233="základní",J233,0)</f>
        <v>0</v>
      </c>
      <c r="BF233" s="145">
        <f>IF(N233="snížená",J233,0)</f>
        <v>0</v>
      </c>
      <c r="BG233" s="145">
        <f>IF(N233="zákl. přenesená",J233,0)</f>
        <v>0</v>
      </c>
      <c r="BH233" s="145">
        <f>IF(N233="sníž. přenesená",J233,0)</f>
        <v>0</v>
      </c>
      <c r="BI233" s="145">
        <f>IF(N233="nulová",J233,0)</f>
        <v>0</v>
      </c>
      <c r="BJ233" s="17" t="s">
        <v>84</v>
      </c>
      <c r="BK233" s="145">
        <f>ROUND(I233*H233,2)</f>
        <v>0</v>
      </c>
      <c r="BL233" s="17" t="s">
        <v>166</v>
      </c>
      <c r="BM233" s="144" t="s">
        <v>318</v>
      </c>
    </row>
    <row r="234" spans="2:65" s="1" customFormat="1" ht="28.8">
      <c r="B234" s="32"/>
      <c r="D234" s="146" t="s">
        <v>168</v>
      </c>
      <c r="F234" s="147" t="s">
        <v>319</v>
      </c>
      <c r="I234" s="148"/>
      <c r="L234" s="32"/>
      <c r="M234" s="149"/>
      <c r="T234" s="56"/>
      <c r="AT234" s="17" t="s">
        <v>168</v>
      </c>
      <c r="AU234" s="17" t="s">
        <v>86</v>
      </c>
    </row>
    <row r="235" spans="2:65" s="12" customFormat="1" ht="10.199999999999999">
      <c r="B235" s="150"/>
      <c r="D235" s="146" t="s">
        <v>170</v>
      </c>
      <c r="E235" s="151" t="s">
        <v>1</v>
      </c>
      <c r="F235" s="152" t="s">
        <v>320</v>
      </c>
      <c r="H235" s="153">
        <v>0.3</v>
      </c>
      <c r="I235" s="154"/>
      <c r="L235" s="150"/>
      <c r="M235" s="155"/>
      <c r="T235" s="156"/>
      <c r="AT235" s="151" t="s">
        <v>170</v>
      </c>
      <c r="AU235" s="151" t="s">
        <v>86</v>
      </c>
      <c r="AV235" s="12" t="s">
        <v>86</v>
      </c>
      <c r="AW235" s="12" t="s">
        <v>33</v>
      </c>
      <c r="AX235" s="12" t="s">
        <v>84</v>
      </c>
      <c r="AY235" s="151" t="s">
        <v>159</v>
      </c>
    </row>
    <row r="236" spans="2:65" s="1" customFormat="1" ht="37.799999999999997" customHeight="1">
      <c r="B236" s="32"/>
      <c r="C236" s="133" t="s">
        <v>321</v>
      </c>
      <c r="D236" s="133" t="s">
        <v>161</v>
      </c>
      <c r="E236" s="134" t="s">
        <v>322</v>
      </c>
      <c r="F236" s="135" t="s">
        <v>323</v>
      </c>
      <c r="G236" s="136" t="s">
        <v>164</v>
      </c>
      <c r="H236" s="137">
        <v>7.1950000000000003</v>
      </c>
      <c r="I236" s="138"/>
      <c r="J236" s="139">
        <f>ROUND(I236*H236,2)</f>
        <v>0</v>
      </c>
      <c r="K236" s="135" t="s">
        <v>165</v>
      </c>
      <c r="L236" s="32"/>
      <c r="M236" s="140" t="s">
        <v>1</v>
      </c>
      <c r="N236" s="141" t="s">
        <v>41</v>
      </c>
      <c r="P236" s="142">
        <f>O236*H236</f>
        <v>0</v>
      </c>
      <c r="Q236" s="142">
        <v>0</v>
      </c>
      <c r="R236" s="142">
        <f>Q236*H236</f>
        <v>0</v>
      </c>
      <c r="S236" s="142">
        <v>2.2000000000000002</v>
      </c>
      <c r="T236" s="143">
        <f>S236*H236</f>
        <v>15.829000000000002</v>
      </c>
      <c r="AR236" s="144" t="s">
        <v>166</v>
      </c>
      <c r="AT236" s="144" t="s">
        <v>161</v>
      </c>
      <c r="AU236" s="144" t="s">
        <v>86</v>
      </c>
      <c r="AY236" s="17" t="s">
        <v>159</v>
      </c>
      <c r="BE236" s="145">
        <f>IF(N236="základní",J236,0)</f>
        <v>0</v>
      </c>
      <c r="BF236" s="145">
        <f>IF(N236="snížená",J236,0)</f>
        <v>0</v>
      </c>
      <c r="BG236" s="145">
        <f>IF(N236="zákl. přenesená",J236,0)</f>
        <v>0</v>
      </c>
      <c r="BH236" s="145">
        <f>IF(N236="sníž. přenesená",J236,0)</f>
        <v>0</v>
      </c>
      <c r="BI236" s="145">
        <f>IF(N236="nulová",J236,0)</f>
        <v>0</v>
      </c>
      <c r="BJ236" s="17" t="s">
        <v>84</v>
      </c>
      <c r="BK236" s="145">
        <f>ROUND(I236*H236,2)</f>
        <v>0</v>
      </c>
      <c r="BL236" s="17" t="s">
        <v>166</v>
      </c>
      <c r="BM236" s="144" t="s">
        <v>324</v>
      </c>
    </row>
    <row r="237" spans="2:65" s="1" customFormat="1" ht="19.2">
      <c r="B237" s="32"/>
      <c r="D237" s="146" t="s">
        <v>168</v>
      </c>
      <c r="F237" s="147" t="s">
        <v>325</v>
      </c>
      <c r="I237" s="148"/>
      <c r="L237" s="32"/>
      <c r="M237" s="149"/>
      <c r="T237" s="56"/>
      <c r="AT237" s="17" t="s">
        <v>168</v>
      </c>
      <c r="AU237" s="17" t="s">
        <v>86</v>
      </c>
    </row>
    <row r="238" spans="2:65" s="12" customFormat="1" ht="10.199999999999999">
      <c r="B238" s="150"/>
      <c r="D238" s="146" t="s">
        <v>170</v>
      </c>
      <c r="E238" s="151" t="s">
        <v>1</v>
      </c>
      <c r="F238" s="152" t="s">
        <v>326</v>
      </c>
      <c r="H238" s="153">
        <v>6.1040000000000001</v>
      </c>
      <c r="I238" s="154"/>
      <c r="L238" s="150"/>
      <c r="M238" s="155"/>
      <c r="T238" s="156"/>
      <c r="AT238" s="151" t="s">
        <v>170</v>
      </c>
      <c r="AU238" s="151" t="s">
        <v>86</v>
      </c>
      <c r="AV238" s="12" t="s">
        <v>86</v>
      </c>
      <c r="AW238" s="12" t="s">
        <v>33</v>
      </c>
      <c r="AX238" s="12" t="s">
        <v>76</v>
      </c>
      <c r="AY238" s="151" t="s">
        <v>159</v>
      </c>
    </row>
    <row r="239" spans="2:65" s="12" customFormat="1" ht="10.199999999999999">
      <c r="B239" s="150"/>
      <c r="D239" s="146" t="s">
        <v>170</v>
      </c>
      <c r="E239" s="151" t="s">
        <v>1</v>
      </c>
      <c r="F239" s="152" t="s">
        <v>327</v>
      </c>
      <c r="H239" s="153">
        <v>1.091</v>
      </c>
      <c r="I239" s="154"/>
      <c r="L239" s="150"/>
      <c r="M239" s="155"/>
      <c r="T239" s="156"/>
      <c r="AT239" s="151" t="s">
        <v>170</v>
      </c>
      <c r="AU239" s="151" t="s">
        <v>86</v>
      </c>
      <c r="AV239" s="12" t="s">
        <v>86</v>
      </c>
      <c r="AW239" s="12" t="s">
        <v>33</v>
      </c>
      <c r="AX239" s="12" t="s">
        <v>76</v>
      </c>
      <c r="AY239" s="151" t="s">
        <v>159</v>
      </c>
    </row>
    <row r="240" spans="2:65" s="14" customFormat="1" ht="10.199999999999999">
      <c r="B240" s="173"/>
      <c r="D240" s="146" t="s">
        <v>170</v>
      </c>
      <c r="E240" s="174" t="s">
        <v>1</v>
      </c>
      <c r="F240" s="175" t="s">
        <v>224</v>
      </c>
      <c r="H240" s="176">
        <v>7.1950000000000003</v>
      </c>
      <c r="I240" s="177"/>
      <c r="L240" s="173"/>
      <c r="M240" s="178"/>
      <c r="T240" s="179"/>
      <c r="AT240" s="174" t="s">
        <v>170</v>
      </c>
      <c r="AU240" s="174" t="s">
        <v>86</v>
      </c>
      <c r="AV240" s="14" t="s">
        <v>166</v>
      </c>
      <c r="AW240" s="14" t="s">
        <v>33</v>
      </c>
      <c r="AX240" s="14" t="s">
        <v>84</v>
      </c>
      <c r="AY240" s="174" t="s">
        <v>159</v>
      </c>
    </row>
    <row r="241" spans="2:65" s="1" customFormat="1" ht="37.799999999999997" customHeight="1">
      <c r="B241" s="32"/>
      <c r="C241" s="133" t="s">
        <v>328</v>
      </c>
      <c r="D241" s="133" t="s">
        <v>161</v>
      </c>
      <c r="E241" s="134" t="s">
        <v>329</v>
      </c>
      <c r="F241" s="135" t="s">
        <v>330</v>
      </c>
      <c r="G241" s="136" t="s">
        <v>164</v>
      </c>
      <c r="H241" s="137">
        <v>0.48899999999999999</v>
      </c>
      <c r="I241" s="138"/>
      <c r="J241" s="139">
        <f>ROUND(I241*H241,2)</f>
        <v>0</v>
      </c>
      <c r="K241" s="135" t="s">
        <v>165</v>
      </c>
      <c r="L241" s="32"/>
      <c r="M241" s="140" t="s">
        <v>1</v>
      </c>
      <c r="N241" s="141" t="s">
        <v>41</v>
      </c>
      <c r="P241" s="142">
        <f>O241*H241</f>
        <v>0</v>
      </c>
      <c r="Q241" s="142">
        <v>0</v>
      </c>
      <c r="R241" s="142">
        <f>Q241*H241</f>
        <v>0</v>
      </c>
      <c r="S241" s="142">
        <v>2.2000000000000002</v>
      </c>
      <c r="T241" s="143">
        <f>S241*H241</f>
        <v>1.0758000000000001</v>
      </c>
      <c r="AR241" s="144" t="s">
        <v>166</v>
      </c>
      <c r="AT241" s="144" t="s">
        <v>161</v>
      </c>
      <c r="AU241" s="144" t="s">
        <v>86</v>
      </c>
      <c r="AY241" s="17" t="s">
        <v>159</v>
      </c>
      <c r="BE241" s="145">
        <f>IF(N241="základní",J241,0)</f>
        <v>0</v>
      </c>
      <c r="BF241" s="145">
        <f>IF(N241="snížená",J241,0)</f>
        <v>0</v>
      </c>
      <c r="BG241" s="145">
        <f>IF(N241="zákl. přenesená",J241,0)</f>
        <v>0</v>
      </c>
      <c r="BH241" s="145">
        <f>IF(N241="sníž. přenesená",J241,0)</f>
        <v>0</v>
      </c>
      <c r="BI241" s="145">
        <f>IF(N241="nulová",J241,0)</f>
        <v>0</v>
      </c>
      <c r="BJ241" s="17" t="s">
        <v>84</v>
      </c>
      <c r="BK241" s="145">
        <f>ROUND(I241*H241,2)</f>
        <v>0</v>
      </c>
      <c r="BL241" s="17" t="s">
        <v>166</v>
      </c>
      <c r="BM241" s="144" t="s">
        <v>331</v>
      </c>
    </row>
    <row r="242" spans="2:65" s="1" customFormat="1" ht="19.2">
      <c r="B242" s="32"/>
      <c r="D242" s="146" t="s">
        <v>168</v>
      </c>
      <c r="F242" s="147" t="s">
        <v>332</v>
      </c>
      <c r="I242" s="148"/>
      <c r="L242" s="32"/>
      <c r="M242" s="149"/>
      <c r="T242" s="56"/>
      <c r="AT242" s="17" t="s">
        <v>168</v>
      </c>
      <c r="AU242" s="17" t="s">
        <v>86</v>
      </c>
    </row>
    <row r="243" spans="2:65" s="12" customFormat="1" ht="10.199999999999999">
      <c r="B243" s="150"/>
      <c r="D243" s="146" t="s">
        <v>170</v>
      </c>
      <c r="E243" s="151" t="s">
        <v>1</v>
      </c>
      <c r="F243" s="152" t="s">
        <v>333</v>
      </c>
      <c r="H243" s="153">
        <v>0.14299999999999999</v>
      </c>
      <c r="I243" s="154"/>
      <c r="L243" s="150"/>
      <c r="M243" s="155"/>
      <c r="T243" s="156"/>
      <c r="AT243" s="151" t="s">
        <v>170</v>
      </c>
      <c r="AU243" s="151" t="s">
        <v>86</v>
      </c>
      <c r="AV243" s="12" t="s">
        <v>86</v>
      </c>
      <c r="AW243" s="12" t="s">
        <v>33</v>
      </c>
      <c r="AX243" s="12" t="s">
        <v>76</v>
      </c>
      <c r="AY243" s="151" t="s">
        <v>159</v>
      </c>
    </row>
    <row r="244" spans="2:65" s="12" customFormat="1" ht="10.199999999999999">
      <c r="B244" s="150"/>
      <c r="D244" s="146" t="s">
        <v>170</v>
      </c>
      <c r="E244" s="151" t="s">
        <v>1</v>
      </c>
      <c r="F244" s="152" t="s">
        <v>334</v>
      </c>
      <c r="H244" s="153">
        <v>0.12</v>
      </c>
      <c r="I244" s="154"/>
      <c r="L244" s="150"/>
      <c r="M244" s="155"/>
      <c r="T244" s="156"/>
      <c r="AT244" s="151" t="s">
        <v>170</v>
      </c>
      <c r="AU244" s="151" t="s">
        <v>86</v>
      </c>
      <c r="AV244" s="12" t="s">
        <v>86</v>
      </c>
      <c r="AW244" s="12" t="s">
        <v>33</v>
      </c>
      <c r="AX244" s="12" t="s">
        <v>76</v>
      </c>
      <c r="AY244" s="151" t="s">
        <v>159</v>
      </c>
    </row>
    <row r="245" spans="2:65" s="12" customFormat="1" ht="10.199999999999999">
      <c r="B245" s="150"/>
      <c r="D245" s="146" t="s">
        <v>170</v>
      </c>
      <c r="E245" s="151" t="s">
        <v>1</v>
      </c>
      <c r="F245" s="152" t="s">
        <v>335</v>
      </c>
      <c r="H245" s="153">
        <v>0.22600000000000001</v>
      </c>
      <c r="I245" s="154"/>
      <c r="L245" s="150"/>
      <c r="M245" s="155"/>
      <c r="T245" s="156"/>
      <c r="AT245" s="151" t="s">
        <v>170</v>
      </c>
      <c r="AU245" s="151" t="s">
        <v>86</v>
      </c>
      <c r="AV245" s="12" t="s">
        <v>86</v>
      </c>
      <c r="AW245" s="12" t="s">
        <v>33</v>
      </c>
      <c r="AX245" s="12" t="s">
        <v>76</v>
      </c>
      <c r="AY245" s="151" t="s">
        <v>159</v>
      </c>
    </row>
    <row r="246" spans="2:65" s="14" customFormat="1" ht="10.199999999999999">
      <c r="B246" s="173"/>
      <c r="D246" s="146" t="s">
        <v>170</v>
      </c>
      <c r="E246" s="174" t="s">
        <v>1</v>
      </c>
      <c r="F246" s="175" t="s">
        <v>224</v>
      </c>
      <c r="H246" s="176">
        <v>0.48899999999999999</v>
      </c>
      <c r="I246" s="177"/>
      <c r="L246" s="173"/>
      <c r="M246" s="178"/>
      <c r="T246" s="179"/>
      <c r="AT246" s="174" t="s">
        <v>170</v>
      </c>
      <c r="AU246" s="174" t="s">
        <v>86</v>
      </c>
      <c r="AV246" s="14" t="s">
        <v>166</v>
      </c>
      <c r="AW246" s="14" t="s">
        <v>33</v>
      </c>
      <c r="AX246" s="14" t="s">
        <v>84</v>
      </c>
      <c r="AY246" s="174" t="s">
        <v>159</v>
      </c>
    </row>
    <row r="247" spans="2:65" s="1" customFormat="1" ht="24.15" customHeight="1">
      <c r="B247" s="32"/>
      <c r="C247" s="133" t="s">
        <v>336</v>
      </c>
      <c r="D247" s="133" t="s">
        <v>161</v>
      </c>
      <c r="E247" s="134" t="s">
        <v>337</v>
      </c>
      <c r="F247" s="135" t="s">
        <v>338</v>
      </c>
      <c r="G247" s="136" t="s">
        <v>98</v>
      </c>
      <c r="H247" s="137">
        <v>2.0699999999999998</v>
      </c>
      <c r="I247" s="138"/>
      <c r="J247" s="139">
        <f>ROUND(I247*H247,2)</f>
        <v>0</v>
      </c>
      <c r="K247" s="135" t="s">
        <v>165</v>
      </c>
      <c r="L247" s="32"/>
      <c r="M247" s="140" t="s">
        <v>1</v>
      </c>
      <c r="N247" s="141" t="s">
        <v>41</v>
      </c>
      <c r="P247" s="142">
        <f>O247*H247</f>
        <v>0</v>
      </c>
      <c r="Q247" s="142">
        <v>0</v>
      </c>
      <c r="R247" s="142">
        <f>Q247*H247</f>
        <v>0</v>
      </c>
      <c r="S247" s="142">
        <v>0.09</v>
      </c>
      <c r="T247" s="143">
        <f>S247*H247</f>
        <v>0.18629999999999997</v>
      </c>
      <c r="AR247" s="144" t="s">
        <v>166</v>
      </c>
      <c r="AT247" s="144" t="s">
        <v>161</v>
      </c>
      <c r="AU247" s="144" t="s">
        <v>86</v>
      </c>
      <c r="AY247" s="17" t="s">
        <v>159</v>
      </c>
      <c r="BE247" s="145">
        <f>IF(N247="základní",J247,0)</f>
        <v>0</v>
      </c>
      <c r="BF247" s="145">
        <f>IF(N247="snížená",J247,0)</f>
        <v>0</v>
      </c>
      <c r="BG247" s="145">
        <f>IF(N247="zákl. přenesená",J247,0)</f>
        <v>0</v>
      </c>
      <c r="BH247" s="145">
        <f>IF(N247="sníž. přenesená",J247,0)</f>
        <v>0</v>
      </c>
      <c r="BI247" s="145">
        <f>IF(N247="nulová",J247,0)</f>
        <v>0</v>
      </c>
      <c r="BJ247" s="17" t="s">
        <v>84</v>
      </c>
      <c r="BK247" s="145">
        <f>ROUND(I247*H247,2)</f>
        <v>0</v>
      </c>
      <c r="BL247" s="17" t="s">
        <v>166</v>
      </c>
      <c r="BM247" s="144" t="s">
        <v>339</v>
      </c>
    </row>
    <row r="248" spans="2:65" s="1" customFormat="1" ht="19.2">
      <c r="B248" s="32"/>
      <c r="D248" s="146" t="s">
        <v>168</v>
      </c>
      <c r="F248" s="147" t="s">
        <v>340</v>
      </c>
      <c r="I248" s="148"/>
      <c r="L248" s="32"/>
      <c r="M248" s="149"/>
      <c r="T248" s="56"/>
      <c r="AT248" s="17" t="s">
        <v>168</v>
      </c>
      <c r="AU248" s="17" t="s">
        <v>86</v>
      </c>
    </row>
    <row r="249" spans="2:65" s="12" customFormat="1" ht="10.199999999999999">
      <c r="B249" s="150"/>
      <c r="D249" s="146" t="s">
        <v>170</v>
      </c>
      <c r="E249" s="151" t="s">
        <v>1</v>
      </c>
      <c r="F249" s="152" t="s">
        <v>341</v>
      </c>
      <c r="H249" s="153">
        <v>2.0699999999999998</v>
      </c>
      <c r="I249" s="154"/>
      <c r="L249" s="150"/>
      <c r="M249" s="155"/>
      <c r="T249" s="156"/>
      <c r="AT249" s="151" t="s">
        <v>170</v>
      </c>
      <c r="AU249" s="151" t="s">
        <v>86</v>
      </c>
      <c r="AV249" s="12" t="s">
        <v>86</v>
      </c>
      <c r="AW249" s="12" t="s">
        <v>33</v>
      </c>
      <c r="AX249" s="12" t="s">
        <v>84</v>
      </c>
      <c r="AY249" s="151" t="s">
        <v>159</v>
      </c>
    </row>
    <row r="250" spans="2:65" s="1" customFormat="1" ht="21.75" customHeight="1">
      <c r="B250" s="32"/>
      <c r="C250" s="133" t="s">
        <v>342</v>
      </c>
      <c r="D250" s="133" t="s">
        <v>161</v>
      </c>
      <c r="E250" s="134" t="s">
        <v>343</v>
      </c>
      <c r="F250" s="135" t="s">
        <v>344</v>
      </c>
      <c r="G250" s="136" t="s">
        <v>98</v>
      </c>
      <c r="H250" s="137">
        <v>41.61</v>
      </c>
      <c r="I250" s="138"/>
      <c r="J250" s="139">
        <f>ROUND(I250*H250,2)</f>
        <v>0</v>
      </c>
      <c r="K250" s="135" t="s">
        <v>165</v>
      </c>
      <c r="L250" s="32"/>
      <c r="M250" s="140" t="s">
        <v>1</v>
      </c>
      <c r="N250" s="141" t="s">
        <v>41</v>
      </c>
      <c r="P250" s="142">
        <f>O250*H250</f>
        <v>0</v>
      </c>
      <c r="Q250" s="142">
        <v>0</v>
      </c>
      <c r="R250" s="142">
        <f>Q250*H250</f>
        <v>0</v>
      </c>
      <c r="S250" s="142">
        <v>0</v>
      </c>
      <c r="T250" s="143">
        <f>S250*H250</f>
        <v>0</v>
      </c>
      <c r="AR250" s="144" t="s">
        <v>166</v>
      </c>
      <c r="AT250" s="144" t="s">
        <v>161</v>
      </c>
      <c r="AU250" s="144" t="s">
        <v>86</v>
      </c>
      <c r="AY250" s="17" t="s">
        <v>159</v>
      </c>
      <c r="BE250" s="145">
        <f>IF(N250="základní",J250,0)</f>
        <v>0</v>
      </c>
      <c r="BF250" s="145">
        <f>IF(N250="snížená",J250,0)</f>
        <v>0</v>
      </c>
      <c r="BG250" s="145">
        <f>IF(N250="zákl. přenesená",J250,0)</f>
        <v>0</v>
      </c>
      <c r="BH250" s="145">
        <f>IF(N250="sníž. přenesená",J250,0)</f>
        <v>0</v>
      </c>
      <c r="BI250" s="145">
        <f>IF(N250="nulová",J250,0)</f>
        <v>0</v>
      </c>
      <c r="BJ250" s="17" t="s">
        <v>84</v>
      </c>
      <c r="BK250" s="145">
        <f>ROUND(I250*H250,2)</f>
        <v>0</v>
      </c>
      <c r="BL250" s="17" t="s">
        <v>166</v>
      </c>
      <c r="BM250" s="144" t="s">
        <v>345</v>
      </c>
    </row>
    <row r="251" spans="2:65" s="1" customFormat="1" ht="10.199999999999999">
      <c r="B251" s="32"/>
      <c r="D251" s="146" t="s">
        <v>168</v>
      </c>
      <c r="F251" s="147" t="s">
        <v>344</v>
      </c>
      <c r="I251" s="148"/>
      <c r="L251" s="32"/>
      <c r="M251" s="149"/>
      <c r="T251" s="56"/>
      <c r="AT251" s="17" t="s">
        <v>168</v>
      </c>
      <c r="AU251" s="17" t="s">
        <v>86</v>
      </c>
    </row>
    <row r="252" spans="2:65" s="12" customFormat="1" ht="10.199999999999999">
      <c r="B252" s="150"/>
      <c r="D252" s="146" t="s">
        <v>170</v>
      </c>
      <c r="E252" s="151" t="s">
        <v>1</v>
      </c>
      <c r="F252" s="152" t="s">
        <v>101</v>
      </c>
      <c r="H252" s="153">
        <v>41.61</v>
      </c>
      <c r="I252" s="154"/>
      <c r="L252" s="150"/>
      <c r="M252" s="155"/>
      <c r="T252" s="156"/>
      <c r="AT252" s="151" t="s">
        <v>170</v>
      </c>
      <c r="AU252" s="151" t="s">
        <v>86</v>
      </c>
      <c r="AV252" s="12" t="s">
        <v>86</v>
      </c>
      <c r="AW252" s="12" t="s">
        <v>33</v>
      </c>
      <c r="AX252" s="12" t="s">
        <v>84</v>
      </c>
      <c r="AY252" s="151" t="s">
        <v>159</v>
      </c>
    </row>
    <row r="253" spans="2:65" s="1" customFormat="1" ht="21.75" customHeight="1">
      <c r="B253" s="32"/>
      <c r="C253" s="133" t="s">
        <v>346</v>
      </c>
      <c r="D253" s="133" t="s">
        <v>161</v>
      </c>
      <c r="E253" s="134" t="s">
        <v>347</v>
      </c>
      <c r="F253" s="135" t="s">
        <v>348</v>
      </c>
      <c r="G253" s="136" t="s">
        <v>98</v>
      </c>
      <c r="H253" s="137">
        <v>1.6</v>
      </c>
      <c r="I253" s="138"/>
      <c r="J253" s="139">
        <f>ROUND(I253*H253,2)</f>
        <v>0</v>
      </c>
      <c r="K253" s="135" t="s">
        <v>165</v>
      </c>
      <c r="L253" s="32"/>
      <c r="M253" s="140" t="s">
        <v>1</v>
      </c>
      <c r="N253" s="141" t="s">
        <v>41</v>
      </c>
      <c r="P253" s="142">
        <f>O253*H253</f>
        <v>0</v>
      </c>
      <c r="Q253" s="142">
        <v>0</v>
      </c>
      <c r="R253" s="142">
        <f>Q253*H253</f>
        <v>0</v>
      </c>
      <c r="S253" s="142">
        <v>8.7999999999999995E-2</v>
      </c>
      <c r="T253" s="143">
        <f>S253*H253</f>
        <v>0.14080000000000001</v>
      </c>
      <c r="AR253" s="144" t="s">
        <v>166</v>
      </c>
      <c r="AT253" s="144" t="s">
        <v>161</v>
      </c>
      <c r="AU253" s="144" t="s">
        <v>86</v>
      </c>
      <c r="AY253" s="17" t="s">
        <v>159</v>
      </c>
      <c r="BE253" s="145">
        <f>IF(N253="základní",J253,0)</f>
        <v>0</v>
      </c>
      <c r="BF253" s="145">
        <f>IF(N253="snížená",J253,0)</f>
        <v>0</v>
      </c>
      <c r="BG253" s="145">
        <f>IF(N253="zákl. přenesená",J253,0)</f>
        <v>0</v>
      </c>
      <c r="BH253" s="145">
        <f>IF(N253="sníž. přenesená",J253,0)</f>
        <v>0</v>
      </c>
      <c r="BI253" s="145">
        <f>IF(N253="nulová",J253,0)</f>
        <v>0</v>
      </c>
      <c r="BJ253" s="17" t="s">
        <v>84</v>
      </c>
      <c r="BK253" s="145">
        <f>ROUND(I253*H253,2)</f>
        <v>0</v>
      </c>
      <c r="BL253" s="17" t="s">
        <v>166</v>
      </c>
      <c r="BM253" s="144" t="s">
        <v>349</v>
      </c>
    </row>
    <row r="254" spans="2:65" s="1" customFormat="1" ht="19.2">
      <c r="B254" s="32"/>
      <c r="D254" s="146" t="s">
        <v>168</v>
      </c>
      <c r="F254" s="147" t="s">
        <v>350</v>
      </c>
      <c r="I254" s="148"/>
      <c r="L254" s="32"/>
      <c r="M254" s="149"/>
      <c r="T254" s="56"/>
      <c r="AT254" s="17" t="s">
        <v>168</v>
      </c>
      <c r="AU254" s="17" t="s">
        <v>86</v>
      </c>
    </row>
    <row r="255" spans="2:65" s="12" customFormat="1" ht="10.199999999999999">
      <c r="B255" s="150"/>
      <c r="D255" s="146" t="s">
        <v>170</v>
      </c>
      <c r="E255" s="151" t="s">
        <v>1</v>
      </c>
      <c r="F255" s="152" t="s">
        <v>351</v>
      </c>
      <c r="H255" s="153">
        <v>1.6</v>
      </c>
      <c r="I255" s="154"/>
      <c r="L255" s="150"/>
      <c r="M255" s="155"/>
      <c r="T255" s="156"/>
      <c r="AT255" s="151" t="s">
        <v>170</v>
      </c>
      <c r="AU255" s="151" t="s">
        <v>86</v>
      </c>
      <c r="AV255" s="12" t="s">
        <v>86</v>
      </c>
      <c r="AW255" s="12" t="s">
        <v>33</v>
      </c>
      <c r="AX255" s="12" t="s">
        <v>84</v>
      </c>
      <c r="AY255" s="151" t="s">
        <v>159</v>
      </c>
    </row>
    <row r="256" spans="2:65" s="1" customFormat="1" ht="24.15" customHeight="1">
      <c r="B256" s="32"/>
      <c r="C256" s="133" t="s">
        <v>352</v>
      </c>
      <c r="D256" s="133" t="s">
        <v>161</v>
      </c>
      <c r="E256" s="134" t="s">
        <v>353</v>
      </c>
      <c r="F256" s="135" t="s">
        <v>354</v>
      </c>
      <c r="G256" s="136" t="s">
        <v>197</v>
      </c>
      <c r="H256" s="137">
        <v>3</v>
      </c>
      <c r="I256" s="138"/>
      <c r="J256" s="139">
        <f>ROUND(I256*H256,2)</f>
        <v>0</v>
      </c>
      <c r="K256" s="135" t="s">
        <v>165</v>
      </c>
      <c r="L256" s="32"/>
      <c r="M256" s="140" t="s">
        <v>1</v>
      </c>
      <c r="N256" s="141" t="s">
        <v>41</v>
      </c>
      <c r="P256" s="142">
        <f>O256*H256</f>
        <v>0</v>
      </c>
      <c r="Q256" s="142">
        <v>0</v>
      </c>
      <c r="R256" s="142">
        <f>Q256*H256</f>
        <v>0</v>
      </c>
      <c r="S256" s="142">
        <v>6.9000000000000006E-2</v>
      </c>
      <c r="T256" s="143">
        <f>S256*H256</f>
        <v>0.20700000000000002</v>
      </c>
      <c r="AR256" s="144" t="s">
        <v>166</v>
      </c>
      <c r="AT256" s="144" t="s">
        <v>161</v>
      </c>
      <c r="AU256" s="144" t="s">
        <v>86</v>
      </c>
      <c r="AY256" s="17" t="s">
        <v>159</v>
      </c>
      <c r="BE256" s="145">
        <f>IF(N256="základní",J256,0)</f>
        <v>0</v>
      </c>
      <c r="BF256" s="145">
        <f>IF(N256="snížená",J256,0)</f>
        <v>0</v>
      </c>
      <c r="BG256" s="145">
        <f>IF(N256="zákl. přenesená",J256,0)</f>
        <v>0</v>
      </c>
      <c r="BH256" s="145">
        <f>IF(N256="sníž. přenesená",J256,0)</f>
        <v>0</v>
      </c>
      <c r="BI256" s="145">
        <f>IF(N256="nulová",J256,0)</f>
        <v>0</v>
      </c>
      <c r="BJ256" s="17" t="s">
        <v>84</v>
      </c>
      <c r="BK256" s="145">
        <f>ROUND(I256*H256,2)</f>
        <v>0</v>
      </c>
      <c r="BL256" s="17" t="s">
        <v>166</v>
      </c>
      <c r="BM256" s="144" t="s">
        <v>355</v>
      </c>
    </row>
    <row r="257" spans="2:65" s="1" customFormat="1" ht="28.8">
      <c r="B257" s="32"/>
      <c r="D257" s="146" t="s">
        <v>168</v>
      </c>
      <c r="F257" s="147" t="s">
        <v>356</v>
      </c>
      <c r="I257" s="148"/>
      <c r="L257" s="32"/>
      <c r="M257" s="149"/>
      <c r="T257" s="56"/>
      <c r="AT257" s="17" t="s">
        <v>168</v>
      </c>
      <c r="AU257" s="17" t="s">
        <v>86</v>
      </c>
    </row>
    <row r="258" spans="2:65" s="12" customFormat="1" ht="10.199999999999999">
      <c r="B258" s="150"/>
      <c r="D258" s="146" t="s">
        <v>170</v>
      </c>
      <c r="E258" s="151" t="s">
        <v>1</v>
      </c>
      <c r="F258" s="152" t="s">
        <v>100</v>
      </c>
      <c r="H258" s="153">
        <v>3</v>
      </c>
      <c r="I258" s="154"/>
      <c r="L258" s="150"/>
      <c r="M258" s="155"/>
      <c r="T258" s="156"/>
      <c r="AT258" s="151" t="s">
        <v>170</v>
      </c>
      <c r="AU258" s="151" t="s">
        <v>86</v>
      </c>
      <c r="AV258" s="12" t="s">
        <v>86</v>
      </c>
      <c r="AW258" s="12" t="s">
        <v>33</v>
      </c>
      <c r="AX258" s="12" t="s">
        <v>84</v>
      </c>
      <c r="AY258" s="151" t="s">
        <v>159</v>
      </c>
    </row>
    <row r="259" spans="2:65" s="1" customFormat="1" ht="24.15" customHeight="1">
      <c r="B259" s="32"/>
      <c r="C259" s="133" t="s">
        <v>357</v>
      </c>
      <c r="D259" s="133" t="s">
        <v>161</v>
      </c>
      <c r="E259" s="134" t="s">
        <v>358</v>
      </c>
      <c r="F259" s="135" t="s">
        <v>359</v>
      </c>
      <c r="G259" s="136" t="s">
        <v>164</v>
      </c>
      <c r="H259" s="137">
        <v>0.27200000000000002</v>
      </c>
      <c r="I259" s="138"/>
      <c r="J259" s="139">
        <f>ROUND(I259*H259,2)</f>
        <v>0</v>
      </c>
      <c r="K259" s="135" t="s">
        <v>165</v>
      </c>
      <c r="L259" s="32"/>
      <c r="M259" s="140" t="s">
        <v>1</v>
      </c>
      <c r="N259" s="141" t="s">
        <v>41</v>
      </c>
      <c r="P259" s="142">
        <f>O259*H259</f>
        <v>0</v>
      </c>
      <c r="Q259" s="142">
        <v>0</v>
      </c>
      <c r="R259" s="142">
        <f>Q259*H259</f>
        <v>0</v>
      </c>
      <c r="S259" s="142">
        <v>1.8</v>
      </c>
      <c r="T259" s="143">
        <f>S259*H259</f>
        <v>0.48960000000000004</v>
      </c>
      <c r="AR259" s="144" t="s">
        <v>166</v>
      </c>
      <c r="AT259" s="144" t="s">
        <v>161</v>
      </c>
      <c r="AU259" s="144" t="s">
        <v>86</v>
      </c>
      <c r="AY259" s="17" t="s">
        <v>159</v>
      </c>
      <c r="BE259" s="145">
        <f>IF(N259="základní",J259,0)</f>
        <v>0</v>
      </c>
      <c r="BF259" s="145">
        <f>IF(N259="snížená",J259,0)</f>
        <v>0</v>
      </c>
      <c r="BG259" s="145">
        <f>IF(N259="zákl. přenesená",J259,0)</f>
        <v>0</v>
      </c>
      <c r="BH259" s="145">
        <f>IF(N259="sníž. přenesená",J259,0)</f>
        <v>0</v>
      </c>
      <c r="BI259" s="145">
        <f>IF(N259="nulová",J259,0)</f>
        <v>0</v>
      </c>
      <c r="BJ259" s="17" t="s">
        <v>84</v>
      </c>
      <c r="BK259" s="145">
        <f>ROUND(I259*H259,2)</f>
        <v>0</v>
      </c>
      <c r="BL259" s="17" t="s">
        <v>166</v>
      </c>
      <c r="BM259" s="144" t="s">
        <v>360</v>
      </c>
    </row>
    <row r="260" spans="2:65" s="1" customFormat="1" ht="28.8">
      <c r="B260" s="32"/>
      <c r="D260" s="146" t="s">
        <v>168</v>
      </c>
      <c r="F260" s="147" t="s">
        <v>361</v>
      </c>
      <c r="I260" s="148"/>
      <c r="L260" s="32"/>
      <c r="M260" s="149"/>
      <c r="T260" s="56"/>
      <c r="AT260" s="17" t="s">
        <v>168</v>
      </c>
      <c r="AU260" s="17" t="s">
        <v>86</v>
      </c>
    </row>
    <row r="261" spans="2:65" s="12" customFormat="1" ht="10.199999999999999">
      <c r="B261" s="150"/>
      <c r="D261" s="146" t="s">
        <v>170</v>
      </c>
      <c r="E261" s="151" t="s">
        <v>1</v>
      </c>
      <c r="F261" s="152" t="s">
        <v>362</v>
      </c>
      <c r="H261" s="153">
        <v>0.27200000000000002</v>
      </c>
      <c r="I261" s="154"/>
      <c r="L261" s="150"/>
      <c r="M261" s="155"/>
      <c r="T261" s="156"/>
      <c r="AT261" s="151" t="s">
        <v>170</v>
      </c>
      <c r="AU261" s="151" t="s">
        <v>86</v>
      </c>
      <c r="AV261" s="12" t="s">
        <v>86</v>
      </c>
      <c r="AW261" s="12" t="s">
        <v>33</v>
      </c>
      <c r="AX261" s="12" t="s">
        <v>84</v>
      </c>
      <c r="AY261" s="151" t="s">
        <v>159</v>
      </c>
    </row>
    <row r="262" spans="2:65" s="1" customFormat="1" ht="24.15" customHeight="1">
      <c r="B262" s="32"/>
      <c r="C262" s="133" t="s">
        <v>363</v>
      </c>
      <c r="D262" s="133" t="s">
        <v>161</v>
      </c>
      <c r="E262" s="134" t="s">
        <v>364</v>
      </c>
      <c r="F262" s="135" t="s">
        <v>365</v>
      </c>
      <c r="G262" s="136" t="s">
        <v>164</v>
      </c>
      <c r="H262" s="137">
        <v>0.26400000000000001</v>
      </c>
      <c r="I262" s="138"/>
      <c r="J262" s="139">
        <f>ROUND(I262*H262,2)</f>
        <v>0</v>
      </c>
      <c r="K262" s="135" t="s">
        <v>165</v>
      </c>
      <c r="L262" s="32"/>
      <c r="M262" s="140" t="s">
        <v>1</v>
      </c>
      <c r="N262" s="141" t="s">
        <v>41</v>
      </c>
      <c r="P262" s="142">
        <f>O262*H262</f>
        <v>0</v>
      </c>
      <c r="Q262" s="142">
        <v>0</v>
      </c>
      <c r="R262" s="142">
        <f>Q262*H262</f>
        <v>0</v>
      </c>
      <c r="S262" s="142">
        <v>1.8</v>
      </c>
      <c r="T262" s="143">
        <f>S262*H262</f>
        <v>0.47520000000000001</v>
      </c>
      <c r="AR262" s="144" t="s">
        <v>166</v>
      </c>
      <c r="AT262" s="144" t="s">
        <v>161</v>
      </c>
      <c r="AU262" s="144" t="s">
        <v>86</v>
      </c>
      <c r="AY262" s="17" t="s">
        <v>159</v>
      </c>
      <c r="BE262" s="145">
        <f>IF(N262="základní",J262,0)</f>
        <v>0</v>
      </c>
      <c r="BF262" s="145">
        <f>IF(N262="snížená",J262,0)</f>
        <v>0</v>
      </c>
      <c r="BG262" s="145">
        <f>IF(N262="zákl. přenesená",J262,0)</f>
        <v>0</v>
      </c>
      <c r="BH262" s="145">
        <f>IF(N262="sníž. přenesená",J262,0)</f>
        <v>0</v>
      </c>
      <c r="BI262" s="145">
        <f>IF(N262="nulová",J262,0)</f>
        <v>0</v>
      </c>
      <c r="BJ262" s="17" t="s">
        <v>84</v>
      </c>
      <c r="BK262" s="145">
        <f>ROUND(I262*H262,2)</f>
        <v>0</v>
      </c>
      <c r="BL262" s="17" t="s">
        <v>166</v>
      </c>
      <c r="BM262" s="144" t="s">
        <v>366</v>
      </c>
    </row>
    <row r="263" spans="2:65" s="1" customFormat="1" ht="28.8">
      <c r="B263" s="32"/>
      <c r="D263" s="146" t="s">
        <v>168</v>
      </c>
      <c r="F263" s="147" t="s">
        <v>367</v>
      </c>
      <c r="I263" s="148"/>
      <c r="L263" s="32"/>
      <c r="M263" s="149"/>
      <c r="T263" s="56"/>
      <c r="AT263" s="17" t="s">
        <v>168</v>
      </c>
      <c r="AU263" s="17" t="s">
        <v>86</v>
      </c>
    </row>
    <row r="264" spans="2:65" s="12" customFormat="1" ht="10.199999999999999">
      <c r="B264" s="150"/>
      <c r="D264" s="146" t="s">
        <v>170</v>
      </c>
      <c r="E264" s="151" t="s">
        <v>1</v>
      </c>
      <c r="F264" s="152" t="s">
        <v>368</v>
      </c>
      <c r="H264" s="153">
        <v>0.26400000000000001</v>
      </c>
      <c r="I264" s="154"/>
      <c r="L264" s="150"/>
      <c r="M264" s="155"/>
      <c r="T264" s="156"/>
      <c r="AT264" s="151" t="s">
        <v>170</v>
      </c>
      <c r="AU264" s="151" t="s">
        <v>86</v>
      </c>
      <c r="AV264" s="12" t="s">
        <v>86</v>
      </c>
      <c r="AW264" s="12" t="s">
        <v>33</v>
      </c>
      <c r="AX264" s="12" t="s">
        <v>84</v>
      </c>
      <c r="AY264" s="151" t="s">
        <v>159</v>
      </c>
    </row>
    <row r="265" spans="2:65" s="1" customFormat="1" ht="24.15" customHeight="1">
      <c r="B265" s="32"/>
      <c r="C265" s="133" t="s">
        <v>369</v>
      </c>
      <c r="D265" s="133" t="s">
        <v>161</v>
      </c>
      <c r="E265" s="134" t="s">
        <v>370</v>
      </c>
      <c r="F265" s="135" t="s">
        <v>371</v>
      </c>
      <c r="G265" s="136" t="s">
        <v>250</v>
      </c>
      <c r="H265" s="137">
        <v>1.4</v>
      </c>
      <c r="I265" s="138"/>
      <c r="J265" s="139">
        <f>ROUND(I265*H265,2)</f>
        <v>0</v>
      </c>
      <c r="K265" s="135" t="s">
        <v>165</v>
      </c>
      <c r="L265" s="32"/>
      <c r="M265" s="140" t="s">
        <v>1</v>
      </c>
      <c r="N265" s="141" t="s">
        <v>41</v>
      </c>
      <c r="P265" s="142">
        <f>O265*H265</f>
        <v>0</v>
      </c>
      <c r="Q265" s="142">
        <v>0</v>
      </c>
      <c r="R265" s="142">
        <f>Q265*H265</f>
        <v>0</v>
      </c>
      <c r="S265" s="142">
        <v>1.7999999999999999E-2</v>
      </c>
      <c r="T265" s="143">
        <f>S265*H265</f>
        <v>2.5199999999999997E-2</v>
      </c>
      <c r="AR265" s="144" t="s">
        <v>166</v>
      </c>
      <c r="AT265" s="144" t="s">
        <v>161</v>
      </c>
      <c r="AU265" s="144" t="s">
        <v>86</v>
      </c>
      <c r="AY265" s="17" t="s">
        <v>159</v>
      </c>
      <c r="BE265" s="145">
        <f>IF(N265="základní",J265,0)</f>
        <v>0</v>
      </c>
      <c r="BF265" s="145">
        <f>IF(N265="snížená",J265,0)</f>
        <v>0</v>
      </c>
      <c r="BG265" s="145">
        <f>IF(N265="zákl. přenesená",J265,0)</f>
        <v>0</v>
      </c>
      <c r="BH265" s="145">
        <f>IF(N265="sníž. přenesená",J265,0)</f>
        <v>0</v>
      </c>
      <c r="BI265" s="145">
        <f>IF(N265="nulová",J265,0)</f>
        <v>0</v>
      </c>
      <c r="BJ265" s="17" t="s">
        <v>84</v>
      </c>
      <c r="BK265" s="145">
        <f>ROUND(I265*H265,2)</f>
        <v>0</v>
      </c>
      <c r="BL265" s="17" t="s">
        <v>166</v>
      </c>
      <c r="BM265" s="144" t="s">
        <v>372</v>
      </c>
    </row>
    <row r="266" spans="2:65" s="1" customFormat="1" ht="19.2">
      <c r="B266" s="32"/>
      <c r="D266" s="146" t="s">
        <v>168</v>
      </c>
      <c r="F266" s="147" t="s">
        <v>373</v>
      </c>
      <c r="I266" s="148"/>
      <c r="L266" s="32"/>
      <c r="M266" s="149"/>
      <c r="T266" s="56"/>
      <c r="AT266" s="17" t="s">
        <v>168</v>
      </c>
      <c r="AU266" s="17" t="s">
        <v>86</v>
      </c>
    </row>
    <row r="267" spans="2:65" s="12" customFormat="1" ht="10.199999999999999">
      <c r="B267" s="150"/>
      <c r="D267" s="146" t="s">
        <v>170</v>
      </c>
      <c r="E267" s="151" t="s">
        <v>1</v>
      </c>
      <c r="F267" s="152" t="s">
        <v>374</v>
      </c>
      <c r="H267" s="153">
        <v>1.4</v>
      </c>
      <c r="I267" s="154"/>
      <c r="L267" s="150"/>
      <c r="M267" s="155"/>
      <c r="T267" s="156"/>
      <c r="AT267" s="151" t="s">
        <v>170</v>
      </c>
      <c r="AU267" s="151" t="s">
        <v>86</v>
      </c>
      <c r="AV267" s="12" t="s">
        <v>86</v>
      </c>
      <c r="AW267" s="12" t="s">
        <v>33</v>
      </c>
      <c r="AX267" s="12" t="s">
        <v>84</v>
      </c>
      <c r="AY267" s="151" t="s">
        <v>159</v>
      </c>
    </row>
    <row r="268" spans="2:65" s="1" customFormat="1" ht="24.15" customHeight="1">
      <c r="B268" s="32"/>
      <c r="C268" s="133" t="s">
        <v>375</v>
      </c>
      <c r="D268" s="133" t="s">
        <v>161</v>
      </c>
      <c r="E268" s="134" t="s">
        <v>376</v>
      </c>
      <c r="F268" s="135" t="s">
        <v>377</v>
      </c>
      <c r="G268" s="136" t="s">
        <v>250</v>
      </c>
      <c r="H268" s="137">
        <v>12.5</v>
      </c>
      <c r="I268" s="138"/>
      <c r="J268" s="139">
        <f>ROUND(I268*H268,2)</f>
        <v>0</v>
      </c>
      <c r="K268" s="135" t="s">
        <v>165</v>
      </c>
      <c r="L268" s="32"/>
      <c r="M268" s="140" t="s">
        <v>1</v>
      </c>
      <c r="N268" s="141" t="s">
        <v>41</v>
      </c>
      <c r="P268" s="142">
        <f>O268*H268</f>
        <v>0</v>
      </c>
      <c r="Q268" s="142">
        <v>0</v>
      </c>
      <c r="R268" s="142">
        <f>Q268*H268</f>
        <v>0</v>
      </c>
      <c r="S268" s="142">
        <v>0.04</v>
      </c>
      <c r="T268" s="143">
        <f>S268*H268</f>
        <v>0.5</v>
      </c>
      <c r="AR268" s="144" t="s">
        <v>166</v>
      </c>
      <c r="AT268" s="144" t="s">
        <v>161</v>
      </c>
      <c r="AU268" s="144" t="s">
        <v>86</v>
      </c>
      <c r="AY268" s="17" t="s">
        <v>159</v>
      </c>
      <c r="BE268" s="145">
        <f>IF(N268="základní",J268,0)</f>
        <v>0</v>
      </c>
      <c r="BF268" s="145">
        <f>IF(N268="snížená",J268,0)</f>
        <v>0</v>
      </c>
      <c r="BG268" s="145">
        <f>IF(N268="zákl. přenesená",J268,0)</f>
        <v>0</v>
      </c>
      <c r="BH268" s="145">
        <f>IF(N268="sníž. přenesená",J268,0)</f>
        <v>0</v>
      </c>
      <c r="BI268" s="145">
        <f>IF(N268="nulová",J268,0)</f>
        <v>0</v>
      </c>
      <c r="BJ268" s="17" t="s">
        <v>84</v>
      </c>
      <c r="BK268" s="145">
        <f>ROUND(I268*H268,2)</f>
        <v>0</v>
      </c>
      <c r="BL268" s="17" t="s">
        <v>166</v>
      </c>
      <c r="BM268" s="144" t="s">
        <v>378</v>
      </c>
    </row>
    <row r="269" spans="2:65" s="1" customFormat="1" ht="19.2">
      <c r="B269" s="32"/>
      <c r="D269" s="146" t="s">
        <v>168</v>
      </c>
      <c r="F269" s="147" t="s">
        <v>379</v>
      </c>
      <c r="I269" s="148"/>
      <c r="L269" s="32"/>
      <c r="M269" s="149"/>
      <c r="T269" s="56"/>
      <c r="AT269" s="17" t="s">
        <v>168</v>
      </c>
      <c r="AU269" s="17" t="s">
        <v>86</v>
      </c>
    </row>
    <row r="270" spans="2:65" s="12" customFormat="1" ht="10.199999999999999">
      <c r="B270" s="150"/>
      <c r="D270" s="146" t="s">
        <v>170</v>
      </c>
      <c r="E270" s="151" t="s">
        <v>1</v>
      </c>
      <c r="F270" s="152" t="s">
        <v>380</v>
      </c>
      <c r="H270" s="153">
        <v>7</v>
      </c>
      <c r="I270" s="154"/>
      <c r="L270" s="150"/>
      <c r="M270" s="155"/>
      <c r="T270" s="156"/>
      <c r="AT270" s="151" t="s">
        <v>170</v>
      </c>
      <c r="AU270" s="151" t="s">
        <v>86</v>
      </c>
      <c r="AV270" s="12" t="s">
        <v>86</v>
      </c>
      <c r="AW270" s="12" t="s">
        <v>33</v>
      </c>
      <c r="AX270" s="12" t="s">
        <v>76</v>
      </c>
      <c r="AY270" s="151" t="s">
        <v>159</v>
      </c>
    </row>
    <row r="271" spans="2:65" s="12" customFormat="1" ht="10.199999999999999">
      <c r="B271" s="150"/>
      <c r="D271" s="146" t="s">
        <v>170</v>
      </c>
      <c r="E271" s="151" t="s">
        <v>1</v>
      </c>
      <c r="F271" s="152" t="s">
        <v>381</v>
      </c>
      <c r="H271" s="153">
        <v>4.8</v>
      </c>
      <c r="I271" s="154"/>
      <c r="L271" s="150"/>
      <c r="M271" s="155"/>
      <c r="T271" s="156"/>
      <c r="AT271" s="151" t="s">
        <v>170</v>
      </c>
      <c r="AU271" s="151" t="s">
        <v>86</v>
      </c>
      <c r="AV271" s="12" t="s">
        <v>86</v>
      </c>
      <c r="AW271" s="12" t="s">
        <v>33</v>
      </c>
      <c r="AX271" s="12" t="s">
        <v>76</v>
      </c>
      <c r="AY271" s="151" t="s">
        <v>159</v>
      </c>
    </row>
    <row r="272" spans="2:65" s="12" customFormat="1" ht="10.199999999999999">
      <c r="B272" s="150"/>
      <c r="D272" s="146" t="s">
        <v>170</v>
      </c>
      <c r="E272" s="151" t="s">
        <v>1</v>
      </c>
      <c r="F272" s="152" t="s">
        <v>382</v>
      </c>
      <c r="H272" s="153">
        <v>0.7</v>
      </c>
      <c r="I272" s="154"/>
      <c r="L272" s="150"/>
      <c r="M272" s="155"/>
      <c r="T272" s="156"/>
      <c r="AT272" s="151" t="s">
        <v>170</v>
      </c>
      <c r="AU272" s="151" t="s">
        <v>86</v>
      </c>
      <c r="AV272" s="12" t="s">
        <v>86</v>
      </c>
      <c r="AW272" s="12" t="s">
        <v>33</v>
      </c>
      <c r="AX272" s="12" t="s">
        <v>76</v>
      </c>
      <c r="AY272" s="151" t="s">
        <v>159</v>
      </c>
    </row>
    <row r="273" spans="2:65" s="14" customFormat="1" ht="10.199999999999999">
      <c r="B273" s="173"/>
      <c r="D273" s="146" t="s">
        <v>170</v>
      </c>
      <c r="E273" s="174" t="s">
        <v>1</v>
      </c>
      <c r="F273" s="175" t="s">
        <v>224</v>
      </c>
      <c r="H273" s="176">
        <v>12.5</v>
      </c>
      <c r="I273" s="177"/>
      <c r="L273" s="173"/>
      <c r="M273" s="178"/>
      <c r="T273" s="179"/>
      <c r="AT273" s="174" t="s">
        <v>170</v>
      </c>
      <c r="AU273" s="174" t="s">
        <v>86</v>
      </c>
      <c r="AV273" s="14" t="s">
        <v>166</v>
      </c>
      <c r="AW273" s="14" t="s">
        <v>33</v>
      </c>
      <c r="AX273" s="14" t="s">
        <v>84</v>
      </c>
      <c r="AY273" s="174" t="s">
        <v>159</v>
      </c>
    </row>
    <row r="274" spans="2:65" s="1" customFormat="1" ht="24.15" customHeight="1">
      <c r="B274" s="32"/>
      <c r="C274" s="133" t="s">
        <v>383</v>
      </c>
      <c r="D274" s="133" t="s">
        <v>161</v>
      </c>
      <c r="E274" s="134" t="s">
        <v>384</v>
      </c>
      <c r="F274" s="135" t="s">
        <v>385</v>
      </c>
      <c r="G274" s="136" t="s">
        <v>98</v>
      </c>
      <c r="H274" s="137">
        <v>67.448999999999998</v>
      </c>
      <c r="I274" s="138"/>
      <c r="J274" s="139">
        <f>ROUND(I274*H274,2)</f>
        <v>0</v>
      </c>
      <c r="K274" s="135" t="s">
        <v>165</v>
      </c>
      <c r="L274" s="32"/>
      <c r="M274" s="140" t="s">
        <v>1</v>
      </c>
      <c r="N274" s="141" t="s">
        <v>41</v>
      </c>
      <c r="P274" s="142">
        <f>O274*H274</f>
        <v>0</v>
      </c>
      <c r="Q274" s="142">
        <v>0</v>
      </c>
      <c r="R274" s="142">
        <f>Q274*H274</f>
        <v>0</v>
      </c>
      <c r="S274" s="142">
        <v>6.8000000000000005E-2</v>
      </c>
      <c r="T274" s="143">
        <f>S274*H274</f>
        <v>4.5865320000000001</v>
      </c>
      <c r="AR274" s="144" t="s">
        <v>166</v>
      </c>
      <c r="AT274" s="144" t="s">
        <v>161</v>
      </c>
      <c r="AU274" s="144" t="s">
        <v>86</v>
      </c>
      <c r="AY274" s="17" t="s">
        <v>159</v>
      </c>
      <c r="BE274" s="145">
        <f>IF(N274="základní",J274,0)</f>
        <v>0</v>
      </c>
      <c r="BF274" s="145">
        <f>IF(N274="snížená",J274,0)</f>
        <v>0</v>
      </c>
      <c r="BG274" s="145">
        <f>IF(N274="zákl. přenesená",J274,0)</f>
        <v>0</v>
      </c>
      <c r="BH274" s="145">
        <f>IF(N274="sníž. přenesená",J274,0)</f>
        <v>0</v>
      </c>
      <c r="BI274" s="145">
        <f>IF(N274="nulová",J274,0)</f>
        <v>0</v>
      </c>
      <c r="BJ274" s="17" t="s">
        <v>84</v>
      </c>
      <c r="BK274" s="145">
        <f>ROUND(I274*H274,2)</f>
        <v>0</v>
      </c>
      <c r="BL274" s="17" t="s">
        <v>166</v>
      </c>
      <c r="BM274" s="144" t="s">
        <v>386</v>
      </c>
    </row>
    <row r="275" spans="2:65" s="1" customFormat="1" ht="28.8">
      <c r="B275" s="32"/>
      <c r="D275" s="146" t="s">
        <v>168</v>
      </c>
      <c r="F275" s="147" t="s">
        <v>387</v>
      </c>
      <c r="I275" s="148"/>
      <c r="L275" s="32"/>
      <c r="M275" s="149"/>
      <c r="T275" s="56"/>
      <c r="AT275" s="17" t="s">
        <v>168</v>
      </c>
      <c r="AU275" s="17" t="s">
        <v>86</v>
      </c>
    </row>
    <row r="276" spans="2:65" s="12" customFormat="1" ht="10.199999999999999">
      <c r="B276" s="150"/>
      <c r="D276" s="146" t="s">
        <v>170</v>
      </c>
      <c r="E276" s="151" t="s">
        <v>1</v>
      </c>
      <c r="F276" s="152" t="s">
        <v>105</v>
      </c>
      <c r="H276" s="153">
        <v>67.448999999999998</v>
      </c>
      <c r="I276" s="154"/>
      <c r="L276" s="150"/>
      <c r="M276" s="155"/>
      <c r="T276" s="156"/>
      <c r="AT276" s="151" t="s">
        <v>170</v>
      </c>
      <c r="AU276" s="151" t="s">
        <v>86</v>
      </c>
      <c r="AV276" s="12" t="s">
        <v>86</v>
      </c>
      <c r="AW276" s="12" t="s">
        <v>33</v>
      </c>
      <c r="AX276" s="12" t="s">
        <v>84</v>
      </c>
      <c r="AY276" s="151" t="s">
        <v>159</v>
      </c>
    </row>
    <row r="277" spans="2:65" s="11" customFormat="1" ht="22.8" customHeight="1">
      <c r="B277" s="121"/>
      <c r="D277" s="122" t="s">
        <v>75</v>
      </c>
      <c r="E277" s="131" t="s">
        <v>388</v>
      </c>
      <c r="F277" s="131" t="s">
        <v>389</v>
      </c>
      <c r="I277" s="124"/>
      <c r="J277" s="132">
        <f>BK277</f>
        <v>0</v>
      </c>
      <c r="L277" s="121"/>
      <c r="M277" s="126"/>
      <c r="P277" s="127">
        <f>SUM(P278:P286)</f>
        <v>0</v>
      </c>
      <c r="R277" s="127">
        <f>SUM(R278:R286)</f>
        <v>0</v>
      </c>
      <c r="T277" s="128">
        <f>SUM(T278:T286)</f>
        <v>0</v>
      </c>
      <c r="AR277" s="122" t="s">
        <v>84</v>
      </c>
      <c r="AT277" s="129" t="s">
        <v>75</v>
      </c>
      <c r="AU277" s="129" t="s">
        <v>84</v>
      </c>
      <c r="AY277" s="122" t="s">
        <v>159</v>
      </c>
      <c r="BK277" s="130">
        <f>SUM(BK278:BK286)</f>
        <v>0</v>
      </c>
    </row>
    <row r="278" spans="2:65" s="1" customFormat="1" ht="24.15" customHeight="1">
      <c r="B278" s="32"/>
      <c r="C278" s="133" t="s">
        <v>390</v>
      </c>
      <c r="D278" s="133" t="s">
        <v>161</v>
      </c>
      <c r="E278" s="134" t="s">
        <v>391</v>
      </c>
      <c r="F278" s="135" t="s">
        <v>392</v>
      </c>
      <c r="G278" s="136" t="s">
        <v>215</v>
      </c>
      <c r="H278" s="137">
        <v>26.050999999999998</v>
      </c>
      <c r="I278" s="138"/>
      <c r="J278" s="139">
        <f>ROUND(I278*H278,2)</f>
        <v>0</v>
      </c>
      <c r="K278" s="135" t="s">
        <v>165</v>
      </c>
      <c r="L278" s="32"/>
      <c r="M278" s="140" t="s">
        <v>1</v>
      </c>
      <c r="N278" s="141" t="s">
        <v>41</v>
      </c>
      <c r="P278" s="142">
        <f>O278*H278</f>
        <v>0</v>
      </c>
      <c r="Q278" s="142">
        <v>0</v>
      </c>
      <c r="R278" s="142">
        <f>Q278*H278</f>
        <v>0</v>
      </c>
      <c r="S278" s="142">
        <v>0</v>
      </c>
      <c r="T278" s="143">
        <f>S278*H278</f>
        <v>0</v>
      </c>
      <c r="AR278" s="144" t="s">
        <v>166</v>
      </c>
      <c r="AT278" s="144" t="s">
        <v>161</v>
      </c>
      <c r="AU278" s="144" t="s">
        <v>86</v>
      </c>
      <c r="AY278" s="17" t="s">
        <v>159</v>
      </c>
      <c r="BE278" s="145">
        <f>IF(N278="základní",J278,0)</f>
        <v>0</v>
      </c>
      <c r="BF278" s="145">
        <f>IF(N278="snížená",J278,0)</f>
        <v>0</v>
      </c>
      <c r="BG278" s="145">
        <f>IF(N278="zákl. přenesená",J278,0)</f>
        <v>0</v>
      </c>
      <c r="BH278" s="145">
        <f>IF(N278="sníž. přenesená",J278,0)</f>
        <v>0</v>
      </c>
      <c r="BI278" s="145">
        <f>IF(N278="nulová",J278,0)</f>
        <v>0</v>
      </c>
      <c r="BJ278" s="17" t="s">
        <v>84</v>
      </c>
      <c r="BK278" s="145">
        <f>ROUND(I278*H278,2)</f>
        <v>0</v>
      </c>
      <c r="BL278" s="17" t="s">
        <v>166</v>
      </c>
      <c r="BM278" s="144" t="s">
        <v>393</v>
      </c>
    </row>
    <row r="279" spans="2:65" s="1" customFormat="1" ht="19.2">
      <c r="B279" s="32"/>
      <c r="D279" s="146" t="s">
        <v>168</v>
      </c>
      <c r="F279" s="147" t="s">
        <v>394</v>
      </c>
      <c r="I279" s="148"/>
      <c r="L279" s="32"/>
      <c r="M279" s="149"/>
      <c r="T279" s="56"/>
      <c r="AT279" s="17" t="s">
        <v>168</v>
      </c>
      <c r="AU279" s="17" t="s">
        <v>86</v>
      </c>
    </row>
    <row r="280" spans="2:65" s="1" customFormat="1" ht="24.15" customHeight="1">
      <c r="B280" s="32"/>
      <c r="C280" s="133" t="s">
        <v>395</v>
      </c>
      <c r="D280" s="133" t="s">
        <v>161</v>
      </c>
      <c r="E280" s="134" t="s">
        <v>396</v>
      </c>
      <c r="F280" s="135" t="s">
        <v>397</v>
      </c>
      <c r="G280" s="136" t="s">
        <v>215</v>
      </c>
      <c r="H280" s="137">
        <v>26.050999999999998</v>
      </c>
      <c r="I280" s="138"/>
      <c r="J280" s="139">
        <f>ROUND(I280*H280,2)</f>
        <v>0</v>
      </c>
      <c r="K280" s="135" t="s">
        <v>165</v>
      </c>
      <c r="L280" s="32"/>
      <c r="M280" s="140" t="s">
        <v>1</v>
      </c>
      <c r="N280" s="141" t="s">
        <v>41</v>
      </c>
      <c r="P280" s="142">
        <f>O280*H280</f>
        <v>0</v>
      </c>
      <c r="Q280" s="142">
        <v>0</v>
      </c>
      <c r="R280" s="142">
        <f>Q280*H280</f>
        <v>0</v>
      </c>
      <c r="S280" s="142">
        <v>0</v>
      </c>
      <c r="T280" s="143">
        <f>S280*H280</f>
        <v>0</v>
      </c>
      <c r="AR280" s="144" t="s">
        <v>166</v>
      </c>
      <c r="AT280" s="144" t="s">
        <v>161</v>
      </c>
      <c r="AU280" s="144" t="s">
        <v>86</v>
      </c>
      <c r="AY280" s="17" t="s">
        <v>159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84</v>
      </c>
      <c r="BK280" s="145">
        <f>ROUND(I280*H280,2)</f>
        <v>0</v>
      </c>
      <c r="BL280" s="17" t="s">
        <v>166</v>
      </c>
      <c r="BM280" s="144" t="s">
        <v>398</v>
      </c>
    </row>
    <row r="281" spans="2:65" s="1" customFormat="1" ht="19.2">
      <c r="B281" s="32"/>
      <c r="D281" s="146" t="s">
        <v>168</v>
      </c>
      <c r="F281" s="147" t="s">
        <v>399</v>
      </c>
      <c r="I281" s="148"/>
      <c r="L281" s="32"/>
      <c r="M281" s="149"/>
      <c r="T281" s="56"/>
      <c r="AT281" s="17" t="s">
        <v>168</v>
      </c>
      <c r="AU281" s="17" t="s">
        <v>86</v>
      </c>
    </row>
    <row r="282" spans="2:65" s="1" customFormat="1" ht="24.15" customHeight="1">
      <c r="B282" s="32"/>
      <c r="C282" s="133" t="s">
        <v>400</v>
      </c>
      <c r="D282" s="133" t="s">
        <v>161</v>
      </c>
      <c r="E282" s="134" t="s">
        <v>401</v>
      </c>
      <c r="F282" s="135" t="s">
        <v>402</v>
      </c>
      <c r="G282" s="136" t="s">
        <v>215</v>
      </c>
      <c r="H282" s="137">
        <v>260.51</v>
      </c>
      <c r="I282" s="138"/>
      <c r="J282" s="139">
        <f>ROUND(I282*H282,2)</f>
        <v>0</v>
      </c>
      <c r="K282" s="135" t="s">
        <v>165</v>
      </c>
      <c r="L282" s="32"/>
      <c r="M282" s="140" t="s">
        <v>1</v>
      </c>
      <c r="N282" s="141" t="s">
        <v>41</v>
      </c>
      <c r="P282" s="142">
        <f>O282*H282</f>
        <v>0</v>
      </c>
      <c r="Q282" s="142">
        <v>0</v>
      </c>
      <c r="R282" s="142">
        <f>Q282*H282</f>
        <v>0</v>
      </c>
      <c r="S282" s="142">
        <v>0</v>
      </c>
      <c r="T282" s="143">
        <f>S282*H282</f>
        <v>0</v>
      </c>
      <c r="AR282" s="144" t="s">
        <v>166</v>
      </c>
      <c r="AT282" s="144" t="s">
        <v>161</v>
      </c>
      <c r="AU282" s="144" t="s">
        <v>86</v>
      </c>
      <c r="AY282" s="17" t="s">
        <v>159</v>
      </c>
      <c r="BE282" s="145">
        <f>IF(N282="základní",J282,0)</f>
        <v>0</v>
      </c>
      <c r="BF282" s="145">
        <f>IF(N282="snížená",J282,0)</f>
        <v>0</v>
      </c>
      <c r="BG282" s="145">
        <f>IF(N282="zákl. přenesená",J282,0)</f>
        <v>0</v>
      </c>
      <c r="BH282" s="145">
        <f>IF(N282="sníž. přenesená",J282,0)</f>
        <v>0</v>
      </c>
      <c r="BI282" s="145">
        <f>IF(N282="nulová",J282,0)</f>
        <v>0</v>
      </c>
      <c r="BJ282" s="17" t="s">
        <v>84</v>
      </c>
      <c r="BK282" s="145">
        <f>ROUND(I282*H282,2)</f>
        <v>0</v>
      </c>
      <c r="BL282" s="17" t="s">
        <v>166</v>
      </c>
      <c r="BM282" s="144" t="s">
        <v>403</v>
      </c>
    </row>
    <row r="283" spans="2:65" s="1" customFormat="1" ht="28.8">
      <c r="B283" s="32"/>
      <c r="D283" s="146" t="s">
        <v>168</v>
      </c>
      <c r="F283" s="147" t="s">
        <v>404</v>
      </c>
      <c r="I283" s="148"/>
      <c r="L283" s="32"/>
      <c r="M283" s="149"/>
      <c r="T283" s="56"/>
      <c r="AT283" s="17" t="s">
        <v>168</v>
      </c>
      <c r="AU283" s="17" t="s">
        <v>86</v>
      </c>
    </row>
    <row r="284" spans="2:65" s="12" customFormat="1" ht="10.199999999999999">
      <c r="B284" s="150"/>
      <c r="D284" s="146" t="s">
        <v>170</v>
      </c>
      <c r="F284" s="152" t="s">
        <v>405</v>
      </c>
      <c r="H284" s="153">
        <v>260.51</v>
      </c>
      <c r="I284" s="154"/>
      <c r="L284" s="150"/>
      <c r="M284" s="155"/>
      <c r="T284" s="156"/>
      <c r="AT284" s="151" t="s">
        <v>170</v>
      </c>
      <c r="AU284" s="151" t="s">
        <v>86</v>
      </c>
      <c r="AV284" s="12" t="s">
        <v>86</v>
      </c>
      <c r="AW284" s="12" t="s">
        <v>4</v>
      </c>
      <c r="AX284" s="12" t="s">
        <v>84</v>
      </c>
      <c r="AY284" s="151" t="s">
        <v>159</v>
      </c>
    </row>
    <row r="285" spans="2:65" s="1" customFormat="1" ht="49.05" customHeight="1">
      <c r="B285" s="32"/>
      <c r="C285" s="133" t="s">
        <v>406</v>
      </c>
      <c r="D285" s="133" t="s">
        <v>161</v>
      </c>
      <c r="E285" s="134" t="s">
        <v>407</v>
      </c>
      <c r="F285" s="135" t="s">
        <v>408</v>
      </c>
      <c r="G285" s="136" t="s">
        <v>215</v>
      </c>
      <c r="H285" s="137">
        <v>11.409000000000001</v>
      </c>
      <c r="I285" s="138"/>
      <c r="J285" s="139">
        <f>ROUND(I285*H285,2)</f>
        <v>0</v>
      </c>
      <c r="K285" s="135" t="s">
        <v>165</v>
      </c>
      <c r="L285" s="32"/>
      <c r="M285" s="140" t="s">
        <v>1</v>
      </c>
      <c r="N285" s="141" t="s">
        <v>41</v>
      </c>
      <c r="P285" s="142">
        <f>O285*H285</f>
        <v>0</v>
      </c>
      <c r="Q285" s="142">
        <v>0</v>
      </c>
      <c r="R285" s="142">
        <f>Q285*H285</f>
        <v>0</v>
      </c>
      <c r="S285" s="142">
        <v>0</v>
      </c>
      <c r="T285" s="143">
        <f>S285*H285</f>
        <v>0</v>
      </c>
      <c r="AR285" s="144" t="s">
        <v>166</v>
      </c>
      <c r="AT285" s="144" t="s">
        <v>161</v>
      </c>
      <c r="AU285" s="144" t="s">
        <v>86</v>
      </c>
      <c r="AY285" s="17" t="s">
        <v>159</v>
      </c>
      <c r="BE285" s="145">
        <f>IF(N285="základní",J285,0)</f>
        <v>0</v>
      </c>
      <c r="BF285" s="145">
        <f>IF(N285="snížená",J285,0)</f>
        <v>0</v>
      </c>
      <c r="BG285" s="145">
        <f>IF(N285="zákl. přenesená",J285,0)</f>
        <v>0</v>
      </c>
      <c r="BH285" s="145">
        <f>IF(N285="sníž. přenesená",J285,0)</f>
        <v>0</v>
      </c>
      <c r="BI285" s="145">
        <f>IF(N285="nulová",J285,0)</f>
        <v>0</v>
      </c>
      <c r="BJ285" s="17" t="s">
        <v>84</v>
      </c>
      <c r="BK285" s="145">
        <f>ROUND(I285*H285,2)</f>
        <v>0</v>
      </c>
      <c r="BL285" s="17" t="s">
        <v>166</v>
      </c>
      <c r="BM285" s="144" t="s">
        <v>409</v>
      </c>
    </row>
    <row r="286" spans="2:65" s="1" customFormat="1" ht="38.4">
      <c r="B286" s="32"/>
      <c r="D286" s="146" t="s">
        <v>168</v>
      </c>
      <c r="F286" s="147" t="s">
        <v>410</v>
      </c>
      <c r="I286" s="148"/>
      <c r="L286" s="32"/>
      <c r="M286" s="149"/>
      <c r="T286" s="56"/>
      <c r="AT286" s="17" t="s">
        <v>168</v>
      </c>
      <c r="AU286" s="17" t="s">
        <v>86</v>
      </c>
    </row>
    <row r="287" spans="2:65" s="11" customFormat="1" ht="22.8" customHeight="1">
      <c r="B287" s="121"/>
      <c r="D287" s="122" t="s">
        <v>75</v>
      </c>
      <c r="E287" s="131" t="s">
        <v>411</v>
      </c>
      <c r="F287" s="131" t="s">
        <v>412</v>
      </c>
      <c r="I287" s="124"/>
      <c r="J287" s="132">
        <f>BK287</f>
        <v>0</v>
      </c>
      <c r="L287" s="121"/>
      <c r="M287" s="126"/>
      <c r="P287" s="127">
        <f>SUM(P288:P289)</f>
        <v>0</v>
      </c>
      <c r="R287" s="127">
        <f>SUM(R288:R289)</f>
        <v>0</v>
      </c>
      <c r="T287" s="128">
        <f>SUM(T288:T289)</f>
        <v>0</v>
      </c>
      <c r="AR287" s="122" t="s">
        <v>84</v>
      </c>
      <c r="AT287" s="129" t="s">
        <v>75</v>
      </c>
      <c r="AU287" s="129" t="s">
        <v>84</v>
      </c>
      <c r="AY287" s="122" t="s">
        <v>159</v>
      </c>
      <c r="BK287" s="130">
        <f>SUM(BK288:BK289)</f>
        <v>0</v>
      </c>
    </row>
    <row r="288" spans="2:65" s="1" customFormat="1" ht="16.5" customHeight="1">
      <c r="B288" s="32"/>
      <c r="C288" s="133" t="s">
        <v>413</v>
      </c>
      <c r="D288" s="133" t="s">
        <v>161</v>
      </c>
      <c r="E288" s="134" t="s">
        <v>414</v>
      </c>
      <c r="F288" s="135" t="s">
        <v>415</v>
      </c>
      <c r="G288" s="136" t="s">
        <v>215</v>
      </c>
      <c r="H288" s="137">
        <v>22.327000000000002</v>
      </c>
      <c r="I288" s="138"/>
      <c r="J288" s="139">
        <f>ROUND(I288*H288,2)</f>
        <v>0</v>
      </c>
      <c r="K288" s="135" t="s">
        <v>165</v>
      </c>
      <c r="L288" s="32"/>
      <c r="M288" s="140" t="s">
        <v>1</v>
      </c>
      <c r="N288" s="141" t="s">
        <v>41</v>
      </c>
      <c r="P288" s="142">
        <f>O288*H288</f>
        <v>0</v>
      </c>
      <c r="Q288" s="142">
        <v>0</v>
      </c>
      <c r="R288" s="142">
        <f>Q288*H288</f>
        <v>0</v>
      </c>
      <c r="S288" s="142">
        <v>0</v>
      </c>
      <c r="T288" s="143">
        <f>S288*H288</f>
        <v>0</v>
      </c>
      <c r="AR288" s="144" t="s">
        <v>166</v>
      </c>
      <c r="AT288" s="144" t="s">
        <v>161</v>
      </c>
      <c r="AU288" s="144" t="s">
        <v>86</v>
      </c>
      <c r="AY288" s="17" t="s">
        <v>159</v>
      </c>
      <c r="BE288" s="145">
        <f>IF(N288="základní",J288,0)</f>
        <v>0</v>
      </c>
      <c r="BF288" s="145">
        <f>IF(N288="snížená",J288,0)</f>
        <v>0</v>
      </c>
      <c r="BG288" s="145">
        <f>IF(N288="zákl. přenesená",J288,0)</f>
        <v>0</v>
      </c>
      <c r="BH288" s="145">
        <f>IF(N288="sníž. přenesená",J288,0)</f>
        <v>0</v>
      </c>
      <c r="BI288" s="145">
        <f>IF(N288="nulová",J288,0)</f>
        <v>0</v>
      </c>
      <c r="BJ288" s="17" t="s">
        <v>84</v>
      </c>
      <c r="BK288" s="145">
        <f>ROUND(I288*H288,2)</f>
        <v>0</v>
      </c>
      <c r="BL288" s="17" t="s">
        <v>166</v>
      </c>
      <c r="BM288" s="144" t="s">
        <v>416</v>
      </c>
    </row>
    <row r="289" spans="2:65" s="1" customFormat="1" ht="38.4">
      <c r="B289" s="32"/>
      <c r="D289" s="146" t="s">
        <v>168</v>
      </c>
      <c r="F289" s="147" t="s">
        <v>417</v>
      </c>
      <c r="I289" s="148"/>
      <c r="L289" s="32"/>
      <c r="M289" s="149"/>
      <c r="T289" s="56"/>
      <c r="AT289" s="17" t="s">
        <v>168</v>
      </c>
      <c r="AU289" s="17" t="s">
        <v>86</v>
      </c>
    </row>
    <row r="290" spans="2:65" s="11" customFormat="1" ht="25.95" customHeight="1">
      <c r="B290" s="121"/>
      <c r="D290" s="122" t="s">
        <v>75</v>
      </c>
      <c r="E290" s="123" t="s">
        <v>418</v>
      </c>
      <c r="F290" s="123" t="s">
        <v>419</v>
      </c>
      <c r="I290" s="124"/>
      <c r="J290" s="125">
        <f>BK290</f>
        <v>0</v>
      </c>
      <c r="L290" s="121"/>
      <c r="M290" s="126"/>
      <c r="P290" s="127">
        <f>P291+P319+P326+P333+P342+P358+P382+P389+P413+P429</f>
        <v>0</v>
      </c>
      <c r="R290" s="127">
        <f>R291+R319+R326+R333+R342+R358+R382+R389+R413+R429</f>
        <v>5.0573145999999989</v>
      </c>
      <c r="T290" s="128">
        <f>T291+T319+T326+T333+T342+T358+T382+T389+T413+T429</f>
        <v>2.4571890000000001</v>
      </c>
      <c r="AR290" s="122" t="s">
        <v>86</v>
      </c>
      <c r="AT290" s="129" t="s">
        <v>75</v>
      </c>
      <c r="AU290" s="129" t="s">
        <v>76</v>
      </c>
      <c r="AY290" s="122" t="s">
        <v>159</v>
      </c>
      <c r="BK290" s="130">
        <f>BK291+BK319+BK326+BK333+BK342+BK358+BK382+BK389+BK413+BK429</f>
        <v>0</v>
      </c>
    </row>
    <row r="291" spans="2:65" s="11" customFormat="1" ht="22.8" customHeight="1">
      <c r="B291" s="121"/>
      <c r="D291" s="122" t="s">
        <v>75</v>
      </c>
      <c r="E291" s="131" t="s">
        <v>420</v>
      </c>
      <c r="F291" s="131" t="s">
        <v>421</v>
      </c>
      <c r="I291" s="124"/>
      <c r="J291" s="132">
        <f>BK291</f>
        <v>0</v>
      </c>
      <c r="L291" s="121"/>
      <c r="M291" s="126"/>
      <c r="P291" s="127">
        <f>SUM(P292:P318)</f>
        <v>0</v>
      </c>
      <c r="R291" s="127">
        <f>SUM(R292:R318)</f>
        <v>0.43843399999999999</v>
      </c>
      <c r="T291" s="128">
        <f>SUM(T292:T318)</f>
        <v>0.12728</v>
      </c>
      <c r="AR291" s="122" t="s">
        <v>86</v>
      </c>
      <c r="AT291" s="129" t="s">
        <v>75</v>
      </c>
      <c r="AU291" s="129" t="s">
        <v>84</v>
      </c>
      <c r="AY291" s="122" t="s">
        <v>159</v>
      </c>
      <c r="BK291" s="130">
        <f>SUM(BK292:BK318)</f>
        <v>0</v>
      </c>
    </row>
    <row r="292" spans="2:65" s="1" customFormat="1" ht="24.15" customHeight="1">
      <c r="B292" s="32"/>
      <c r="C292" s="133" t="s">
        <v>422</v>
      </c>
      <c r="D292" s="133" t="s">
        <v>161</v>
      </c>
      <c r="E292" s="134" t="s">
        <v>423</v>
      </c>
      <c r="F292" s="135" t="s">
        <v>424</v>
      </c>
      <c r="G292" s="136" t="s">
        <v>98</v>
      </c>
      <c r="H292" s="137">
        <v>30.52</v>
      </c>
      <c r="I292" s="138"/>
      <c r="J292" s="139">
        <f>ROUND(I292*H292,2)</f>
        <v>0</v>
      </c>
      <c r="K292" s="135" t="s">
        <v>165</v>
      </c>
      <c r="L292" s="32"/>
      <c r="M292" s="140" t="s">
        <v>1</v>
      </c>
      <c r="N292" s="141" t="s">
        <v>41</v>
      </c>
      <c r="P292" s="142">
        <f>O292*H292</f>
        <v>0</v>
      </c>
      <c r="Q292" s="142">
        <v>0</v>
      </c>
      <c r="R292" s="142">
        <f>Q292*H292</f>
        <v>0</v>
      </c>
      <c r="S292" s="142">
        <v>0</v>
      </c>
      <c r="T292" s="143">
        <f>S292*H292</f>
        <v>0</v>
      </c>
      <c r="AR292" s="144" t="s">
        <v>261</v>
      </c>
      <c r="AT292" s="144" t="s">
        <v>161</v>
      </c>
      <c r="AU292" s="144" t="s">
        <v>86</v>
      </c>
      <c r="AY292" s="17" t="s">
        <v>159</v>
      </c>
      <c r="BE292" s="145">
        <f>IF(N292="základní",J292,0)</f>
        <v>0</v>
      </c>
      <c r="BF292" s="145">
        <f>IF(N292="snížená",J292,0)</f>
        <v>0</v>
      </c>
      <c r="BG292" s="145">
        <f>IF(N292="zákl. přenesená",J292,0)</f>
        <v>0</v>
      </c>
      <c r="BH292" s="145">
        <f>IF(N292="sníž. přenesená",J292,0)</f>
        <v>0</v>
      </c>
      <c r="BI292" s="145">
        <f>IF(N292="nulová",J292,0)</f>
        <v>0</v>
      </c>
      <c r="BJ292" s="17" t="s">
        <v>84</v>
      </c>
      <c r="BK292" s="145">
        <f>ROUND(I292*H292,2)</f>
        <v>0</v>
      </c>
      <c r="BL292" s="17" t="s">
        <v>261</v>
      </c>
      <c r="BM292" s="144" t="s">
        <v>425</v>
      </c>
    </row>
    <row r="293" spans="2:65" s="1" customFormat="1" ht="19.2">
      <c r="B293" s="32"/>
      <c r="D293" s="146" t="s">
        <v>168</v>
      </c>
      <c r="F293" s="147" t="s">
        <v>426</v>
      </c>
      <c r="I293" s="148"/>
      <c r="L293" s="32"/>
      <c r="M293" s="149"/>
      <c r="T293" s="56"/>
      <c r="AT293" s="17" t="s">
        <v>168</v>
      </c>
      <c r="AU293" s="17" t="s">
        <v>86</v>
      </c>
    </row>
    <row r="294" spans="2:65" s="12" customFormat="1" ht="10.199999999999999">
      <c r="B294" s="150"/>
      <c r="D294" s="146" t="s">
        <v>170</v>
      </c>
      <c r="E294" s="151" t="s">
        <v>1</v>
      </c>
      <c r="F294" s="152" t="s">
        <v>427</v>
      </c>
      <c r="H294" s="153">
        <v>30.52</v>
      </c>
      <c r="I294" s="154"/>
      <c r="L294" s="150"/>
      <c r="M294" s="155"/>
      <c r="T294" s="156"/>
      <c r="AT294" s="151" t="s">
        <v>170</v>
      </c>
      <c r="AU294" s="151" t="s">
        <v>86</v>
      </c>
      <c r="AV294" s="12" t="s">
        <v>86</v>
      </c>
      <c r="AW294" s="12" t="s">
        <v>33</v>
      </c>
      <c r="AX294" s="12" t="s">
        <v>84</v>
      </c>
      <c r="AY294" s="151" t="s">
        <v>159</v>
      </c>
    </row>
    <row r="295" spans="2:65" s="1" customFormat="1" ht="24.15" customHeight="1">
      <c r="B295" s="32"/>
      <c r="C295" s="163" t="s">
        <v>428</v>
      </c>
      <c r="D295" s="163" t="s">
        <v>219</v>
      </c>
      <c r="E295" s="164" t="s">
        <v>429</v>
      </c>
      <c r="F295" s="165" t="s">
        <v>430</v>
      </c>
      <c r="G295" s="166" t="s">
        <v>431</v>
      </c>
      <c r="H295" s="167">
        <v>53.41</v>
      </c>
      <c r="I295" s="168"/>
      <c r="J295" s="169">
        <f>ROUND(I295*H295,2)</f>
        <v>0</v>
      </c>
      <c r="K295" s="165" t="s">
        <v>165</v>
      </c>
      <c r="L295" s="170"/>
      <c r="M295" s="171" t="s">
        <v>1</v>
      </c>
      <c r="N295" s="172" t="s">
        <v>41</v>
      </c>
      <c r="P295" s="142">
        <f>O295*H295</f>
        <v>0</v>
      </c>
      <c r="Q295" s="142">
        <v>1E-3</v>
      </c>
      <c r="R295" s="142">
        <f>Q295*H295</f>
        <v>5.3409999999999999E-2</v>
      </c>
      <c r="S295" s="142">
        <v>0</v>
      </c>
      <c r="T295" s="143">
        <f>S295*H295</f>
        <v>0</v>
      </c>
      <c r="AR295" s="144" t="s">
        <v>346</v>
      </c>
      <c r="AT295" s="144" t="s">
        <v>219</v>
      </c>
      <c r="AU295" s="144" t="s">
        <v>86</v>
      </c>
      <c r="AY295" s="17" t="s">
        <v>159</v>
      </c>
      <c r="BE295" s="145">
        <f>IF(N295="základní",J295,0)</f>
        <v>0</v>
      </c>
      <c r="BF295" s="145">
        <f>IF(N295="snížená",J295,0)</f>
        <v>0</v>
      </c>
      <c r="BG295" s="145">
        <f>IF(N295="zákl. přenesená",J295,0)</f>
        <v>0</v>
      </c>
      <c r="BH295" s="145">
        <f>IF(N295="sníž. přenesená",J295,0)</f>
        <v>0</v>
      </c>
      <c r="BI295" s="145">
        <f>IF(N295="nulová",J295,0)</f>
        <v>0</v>
      </c>
      <c r="BJ295" s="17" t="s">
        <v>84</v>
      </c>
      <c r="BK295" s="145">
        <f>ROUND(I295*H295,2)</f>
        <v>0</v>
      </c>
      <c r="BL295" s="17" t="s">
        <v>261</v>
      </c>
      <c r="BM295" s="144" t="s">
        <v>432</v>
      </c>
    </row>
    <row r="296" spans="2:65" s="1" customFormat="1" ht="10.199999999999999">
      <c r="B296" s="32"/>
      <c r="D296" s="146" t="s">
        <v>168</v>
      </c>
      <c r="F296" s="147" t="s">
        <v>430</v>
      </c>
      <c r="I296" s="148"/>
      <c r="L296" s="32"/>
      <c r="M296" s="149"/>
      <c r="T296" s="56"/>
      <c r="AT296" s="17" t="s">
        <v>168</v>
      </c>
      <c r="AU296" s="17" t="s">
        <v>86</v>
      </c>
    </row>
    <row r="297" spans="2:65" s="12" customFormat="1" ht="10.199999999999999">
      <c r="B297" s="150"/>
      <c r="D297" s="146" t="s">
        <v>170</v>
      </c>
      <c r="F297" s="152" t="s">
        <v>433</v>
      </c>
      <c r="H297" s="153">
        <v>53.41</v>
      </c>
      <c r="I297" s="154"/>
      <c r="L297" s="150"/>
      <c r="M297" s="155"/>
      <c r="T297" s="156"/>
      <c r="AT297" s="151" t="s">
        <v>170</v>
      </c>
      <c r="AU297" s="151" t="s">
        <v>86</v>
      </c>
      <c r="AV297" s="12" t="s">
        <v>86</v>
      </c>
      <c r="AW297" s="12" t="s">
        <v>4</v>
      </c>
      <c r="AX297" s="12" t="s">
        <v>84</v>
      </c>
      <c r="AY297" s="151" t="s">
        <v>159</v>
      </c>
    </row>
    <row r="298" spans="2:65" s="1" customFormat="1" ht="16.5" customHeight="1">
      <c r="B298" s="32"/>
      <c r="C298" s="133" t="s">
        <v>434</v>
      </c>
      <c r="D298" s="133" t="s">
        <v>161</v>
      </c>
      <c r="E298" s="134" t="s">
        <v>435</v>
      </c>
      <c r="F298" s="135" t="s">
        <v>436</v>
      </c>
      <c r="G298" s="136" t="s">
        <v>98</v>
      </c>
      <c r="H298" s="137">
        <v>31.82</v>
      </c>
      <c r="I298" s="138"/>
      <c r="J298" s="139">
        <f>ROUND(I298*H298,2)</f>
        <v>0</v>
      </c>
      <c r="K298" s="135" t="s">
        <v>165</v>
      </c>
      <c r="L298" s="32"/>
      <c r="M298" s="140" t="s">
        <v>1</v>
      </c>
      <c r="N298" s="141" t="s">
        <v>41</v>
      </c>
      <c r="P298" s="142">
        <f>O298*H298</f>
        <v>0</v>
      </c>
      <c r="Q298" s="142">
        <v>0</v>
      </c>
      <c r="R298" s="142">
        <f>Q298*H298</f>
        <v>0</v>
      </c>
      <c r="S298" s="142">
        <v>4.0000000000000001E-3</v>
      </c>
      <c r="T298" s="143">
        <f>S298*H298</f>
        <v>0.12728</v>
      </c>
      <c r="AR298" s="144" t="s">
        <v>261</v>
      </c>
      <c r="AT298" s="144" t="s">
        <v>161</v>
      </c>
      <c r="AU298" s="144" t="s">
        <v>86</v>
      </c>
      <c r="AY298" s="17" t="s">
        <v>159</v>
      </c>
      <c r="BE298" s="145">
        <f>IF(N298="základní",J298,0)</f>
        <v>0</v>
      </c>
      <c r="BF298" s="145">
        <f>IF(N298="snížená",J298,0)</f>
        <v>0</v>
      </c>
      <c r="BG298" s="145">
        <f>IF(N298="zákl. přenesená",J298,0)</f>
        <v>0</v>
      </c>
      <c r="BH298" s="145">
        <f>IF(N298="sníž. přenesená",J298,0)</f>
        <v>0</v>
      </c>
      <c r="BI298" s="145">
        <f>IF(N298="nulová",J298,0)</f>
        <v>0</v>
      </c>
      <c r="BJ298" s="17" t="s">
        <v>84</v>
      </c>
      <c r="BK298" s="145">
        <f>ROUND(I298*H298,2)</f>
        <v>0</v>
      </c>
      <c r="BL298" s="17" t="s">
        <v>261</v>
      </c>
      <c r="BM298" s="144" t="s">
        <v>437</v>
      </c>
    </row>
    <row r="299" spans="2:65" s="1" customFormat="1" ht="10.199999999999999">
      <c r="B299" s="32"/>
      <c r="D299" s="146" t="s">
        <v>168</v>
      </c>
      <c r="F299" s="147" t="s">
        <v>438</v>
      </c>
      <c r="I299" s="148"/>
      <c r="L299" s="32"/>
      <c r="M299" s="149"/>
      <c r="T299" s="56"/>
      <c r="AT299" s="17" t="s">
        <v>168</v>
      </c>
      <c r="AU299" s="17" t="s">
        <v>86</v>
      </c>
    </row>
    <row r="300" spans="2:65" s="12" customFormat="1" ht="10.199999999999999">
      <c r="B300" s="150"/>
      <c r="D300" s="146" t="s">
        <v>170</v>
      </c>
      <c r="E300" s="151" t="s">
        <v>1</v>
      </c>
      <c r="F300" s="152" t="s">
        <v>439</v>
      </c>
      <c r="H300" s="153">
        <v>1.3</v>
      </c>
      <c r="I300" s="154"/>
      <c r="L300" s="150"/>
      <c r="M300" s="155"/>
      <c r="T300" s="156"/>
      <c r="AT300" s="151" t="s">
        <v>170</v>
      </c>
      <c r="AU300" s="151" t="s">
        <v>86</v>
      </c>
      <c r="AV300" s="12" t="s">
        <v>86</v>
      </c>
      <c r="AW300" s="12" t="s">
        <v>33</v>
      </c>
      <c r="AX300" s="12" t="s">
        <v>76</v>
      </c>
      <c r="AY300" s="151" t="s">
        <v>159</v>
      </c>
    </row>
    <row r="301" spans="2:65" s="12" customFormat="1" ht="10.199999999999999">
      <c r="B301" s="150"/>
      <c r="D301" s="146" t="s">
        <v>170</v>
      </c>
      <c r="E301" s="151" t="s">
        <v>1</v>
      </c>
      <c r="F301" s="152" t="s">
        <v>427</v>
      </c>
      <c r="H301" s="153">
        <v>30.52</v>
      </c>
      <c r="I301" s="154"/>
      <c r="L301" s="150"/>
      <c r="M301" s="155"/>
      <c r="T301" s="156"/>
      <c r="AT301" s="151" t="s">
        <v>170</v>
      </c>
      <c r="AU301" s="151" t="s">
        <v>86</v>
      </c>
      <c r="AV301" s="12" t="s">
        <v>86</v>
      </c>
      <c r="AW301" s="12" t="s">
        <v>33</v>
      </c>
      <c r="AX301" s="12" t="s">
        <v>76</v>
      </c>
      <c r="AY301" s="151" t="s">
        <v>159</v>
      </c>
    </row>
    <row r="302" spans="2:65" s="14" customFormat="1" ht="10.199999999999999">
      <c r="B302" s="173"/>
      <c r="D302" s="146" t="s">
        <v>170</v>
      </c>
      <c r="E302" s="174" t="s">
        <v>1</v>
      </c>
      <c r="F302" s="175" t="s">
        <v>224</v>
      </c>
      <c r="H302" s="176">
        <v>31.82</v>
      </c>
      <c r="I302" s="177"/>
      <c r="L302" s="173"/>
      <c r="M302" s="178"/>
      <c r="T302" s="179"/>
      <c r="AT302" s="174" t="s">
        <v>170</v>
      </c>
      <c r="AU302" s="174" t="s">
        <v>86</v>
      </c>
      <c r="AV302" s="14" t="s">
        <v>166</v>
      </c>
      <c r="AW302" s="14" t="s">
        <v>33</v>
      </c>
      <c r="AX302" s="14" t="s">
        <v>84</v>
      </c>
      <c r="AY302" s="174" t="s">
        <v>159</v>
      </c>
    </row>
    <row r="303" spans="2:65" s="1" customFormat="1" ht="24.15" customHeight="1">
      <c r="B303" s="32"/>
      <c r="C303" s="133" t="s">
        <v>440</v>
      </c>
      <c r="D303" s="133" t="s">
        <v>161</v>
      </c>
      <c r="E303" s="134" t="s">
        <v>441</v>
      </c>
      <c r="F303" s="135" t="s">
        <v>442</v>
      </c>
      <c r="G303" s="136" t="s">
        <v>98</v>
      </c>
      <c r="H303" s="137">
        <v>64.12</v>
      </c>
      <c r="I303" s="138"/>
      <c r="J303" s="139">
        <f>ROUND(I303*H303,2)</f>
        <v>0</v>
      </c>
      <c r="K303" s="135" t="s">
        <v>165</v>
      </c>
      <c r="L303" s="32"/>
      <c r="M303" s="140" t="s">
        <v>1</v>
      </c>
      <c r="N303" s="141" t="s">
        <v>41</v>
      </c>
      <c r="P303" s="142">
        <f>O303*H303</f>
        <v>0</v>
      </c>
      <c r="Q303" s="142">
        <v>4.0000000000000002E-4</v>
      </c>
      <c r="R303" s="142">
        <f>Q303*H303</f>
        <v>2.5648000000000004E-2</v>
      </c>
      <c r="S303" s="142">
        <v>0</v>
      </c>
      <c r="T303" s="143">
        <f>S303*H303</f>
        <v>0</v>
      </c>
      <c r="AR303" s="144" t="s">
        <v>261</v>
      </c>
      <c r="AT303" s="144" t="s">
        <v>161</v>
      </c>
      <c r="AU303" s="144" t="s">
        <v>86</v>
      </c>
      <c r="AY303" s="17" t="s">
        <v>159</v>
      </c>
      <c r="BE303" s="145">
        <f>IF(N303="základní",J303,0)</f>
        <v>0</v>
      </c>
      <c r="BF303" s="145">
        <f>IF(N303="snížená",J303,0)</f>
        <v>0</v>
      </c>
      <c r="BG303" s="145">
        <f>IF(N303="zákl. přenesená",J303,0)</f>
        <v>0</v>
      </c>
      <c r="BH303" s="145">
        <f>IF(N303="sníž. přenesená",J303,0)</f>
        <v>0</v>
      </c>
      <c r="BI303" s="145">
        <f>IF(N303="nulová",J303,0)</f>
        <v>0</v>
      </c>
      <c r="BJ303" s="17" t="s">
        <v>84</v>
      </c>
      <c r="BK303" s="145">
        <f>ROUND(I303*H303,2)</f>
        <v>0</v>
      </c>
      <c r="BL303" s="17" t="s">
        <v>261</v>
      </c>
      <c r="BM303" s="144" t="s">
        <v>443</v>
      </c>
    </row>
    <row r="304" spans="2:65" s="1" customFormat="1" ht="19.2">
      <c r="B304" s="32"/>
      <c r="D304" s="146" t="s">
        <v>168</v>
      </c>
      <c r="F304" s="147" t="s">
        <v>444</v>
      </c>
      <c r="I304" s="148"/>
      <c r="L304" s="32"/>
      <c r="M304" s="149"/>
      <c r="T304" s="56"/>
      <c r="AT304" s="17" t="s">
        <v>168</v>
      </c>
      <c r="AU304" s="17" t="s">
        <v>86</v>
      </c>
    </row>
    <row r="305" spans="2:65" s="12" customFormat="1" ht="10.199999999999999">
      <c r="B305" s="150"/>
      <c r="D305" s="146" t="s">
        <v>170</v>
      </c>
      <c r="E305" s="151" t="s">
        <v>1</v>
      </c>
      <c r="F305" s="152" t="s">
        <v>445</v>
      </c>
      <c r="H305" s="153">
        <v>1.54</v>
      </c>
      <c r="I305" s="154"/>
      <c r="L305" s="150"/>
      <c r="M305" s="155"/>
      <c r="T305" s="156"/>
      <c r="AT305" s="151" t="s">
        <v>170</v>
      </c>
      <c r="AU305" s="151" t="s">
        <v>86</v>
      </c>
      <c r="AV305" s="12" t="s">
        <v>86</v>
      </c>
      <c r="AW305" s="12" t="s">
        <v>33</v>
      </c>
      <c r="AX305" s="12" t="s">
        <v>76</v>
      </c>
      <c r="AY305" s="151" t="s">
        <v>159</v>
      </c>
    </row>
    <row r="306" spans="2:65" s="12" customFormat="1" ht="10.199999999999999">
      <c r="B306" s="150"/>
      <c r="D306" s="146" t="s">
        <v>170</v>
      </c>
      <c r="E306" s="151" t="s">
        <v>1</v>
      </c>
      <c r="F306" s="152" t="s">
        <v>427</v>
      </c>
      <c r="H306" s="153">
        <v>30.52</v>
      </c>
      <c r="I306" s="154"/>
      <c r="L306" s="150"/>
      <c r="M306" s="155"/>
      <c r="T306" s="156"/>
      <c r="AT306" s="151" t="s">
        <v>170</v>
      </c>
      <c r="AU306" s="151" t="s">
        <v>86</v>
      </c>
      <c r="AV306" s="12" t="s">
        <v>86</v>
      </c>
      <c r="AW306" s="12" t="s">
        <v>33</v>
      </c>
      <c r="AX306" s="12" t="s">
        <v>76</v>
      </c>
      <c r="AY306" s="151" t="s">
        <v>159</v>
      </c>
    </row>
    <row r="307" spans="2:65" s="14" customFormat="1" ht="10.199999999999999">
      <c r="B307" s="173"/>
      <c r="D307" s="146" t="s">
        <v>170</v>
      </c>
      <c r="E307" s="174" t="s">
        <v>1</v>
      </c>
      <c r="F307" s="175" t="s">
        <v>224</v>
      </c>
      <c r="H307" s="176">
        <v>32.06</v>
      </c>
      <c r="I307" s="177"/>
      <c r="L307" s="173"/>
      <c r="M307" s="178"/>
      <c r="T307" s="179"/>
      <c r="AT307" s="174" t="s">
        <v>170</v>
      </c>
      <c r="AU307" s="174" t="s">
        <v>86</v>
      </c>
      <c r="AV307" s="14" t="s">
        <v>166</v>
      </c>
      <c r="AW307" s="14" t="s">
        <v>33</v>
      </c>
      <c r="AX307" s="14" t="s">
        <v>84</v>
      </c>
      <c r="AY307" s="174" t="s">
        <v>159</v>
      </c>
    </row>
    <row r="308" spans="2:65" s="12" customFormat="1" ht="10.199999999999999">
      <c r="B308" s="150"/>
      <c r="D308" s="146" t="s">
        <v>170</v>
      </c>
      <c r="F308" s="152" t="s">
        <v>446</v>
      </c>
      <c r="H308" s="153">
        <v>64.12</v>
      </c>
      <c r="I308" s="154"/>
      <c r="L308" s="150"/>
      <c r="M308" s="155"/>
      <c r="T308" s="156"/>
      <c r="AT308" s="151" t="s">
        <v>170</v>
      </c>
      <c r="AU308" s="151" t="s">
        <v>86</v>
      </c>
      <c r="AV308" s="12" t="s">
        <v>86</v>
      </c>
      <c r="AW308" s="12" t="s">
        <v>4</v>
      </c>
      <c r="AX308" s="12" t="s">
        <v>84</v>
      </c>
      <c r="AY308" s="151" t="s">
        <v>159</v>
      </c>
    </row>
    <row r="309" spans="2:65" s="1" customFormat="1" ht="37.799999999999997" customHeight="1">
      <c r="B309" s="32"/>
      <c r="C309" s="163" t="s">
        <v>447</v>
      </c>
      <c r="D309" s="163" t="s">
        <v>219</v>
      </c>
      <c r="E309" s="164" t="s">
        <v>448</v>
      </c>
      <c r="F309" s="165" t="s">
        <v>449</v>
      </c>
      <c r="G309" s="166" t="s">
        <v>98</v>
      </c>
      <c r="H309" s="167">
        <v>69.426000000000002</v>
      </c>
      <c r="I309" s="168"/>
      <c r="J309" s="169">
        <f>ROUND(I309*H309,2)</f>
        <v>0</v>
      </c>
      <c r="K309" s="165" t="s">
        <v>165</v>
      </c>
      <c r="L309" s="170"/>
      <c r="M309" s="171" t="s">
        <v>1</v>
      </c>
      <c r="N309" s="172" t="s">
        <v>41</v>
      </c>
      <c r="P309" s="142">
        <f>O309*H309</f>
        <v>0</v>
      </c>
      <c r="Q309" s="142">
        <v>4.7999999999999996E-3</v>
      </c>
      <c r="R309" s="142">
        <f>Q309*H309</f>
        <v>0.33324480000000001</v>
      </c>
      <c r="S309" s="142">
        <v>0</v>
      </c>
      <c r="T309" s="143">
        <f>S309*H309</f>
        <v>0</v>
      </c>
      <c r="AR309" s="144" t="s">
        <v>346</v>
      </c>
      <c r="AT309" s="144" t="s">
        <v>219</v>
      </c>
      <c r="AU309" s="144" t="s">
        <v>86</v>
      </c>
      <c r="AY309" s="17" t="s">
        <v>159</v>
      </c>
      <c r="BE309" s="145">
        <f>IF(N309="základní",J309,0)</f>
        <v>0</v>
      </c>
      <c r="BF309" s="145">
        <f>IF(N309="snížená",J309,0)</f>
        <v>0</v>
      </c>
      <c r="BG309" s="145">
        <f>IF(N309="zákl. přenesená",J309,0)</f>
        <v>0</v>
      </c>
      <c r="BH309" s="145">
        <f>IF(N309="sníž. přenesená",J309,0)</f>
        <v>0</v>
      </c>
      <c r="BI309" s="145">
        <f>IF(N309="nulová",J309,0)</f>
        <v>0</v>
      </c>
      <c r="BJ309" s="17" t="s">
        <v>84</v>
      </c>
      <c r="BK309" s="145">
        <f>ROUND(I309*H309,2)</f>
        <v>0</v>
      </c>
      <c r="BL309" s="17" t="s">
        <v>261</v>
      </c>
      <c r="BM309" s="144" t="s">
        <v>450</v>
      </c>
    </row>
    <row r="310" spans="2:65" s="1" customFormat="1" ht="28.8">
      <c r="B310" s="32"/>
      <c r="D310" s="146" t="s">
        <v>168</v>
      </c>
      <c r="F310" s="147" t="s">
        <v>449</v>
      </c>
      <c r="I310" s="148"/>
      <c r="L310" s="32"/>
      <c r="M310" s="149"/>
      <c r="T310" s="56"/>
      <c r="AT310" s="17" t="s">
        <v>168</v>
      </c>
      <c r="AU310" s="17" t="s">
        <v>86</v>
      </c>
    </row>
    <row r="311" spans="2:65" s="12" customFormat="1" ht="10.199999999999999">
      <c r="B311" s="150"/>
      <c r="D311" s="146" t="s">
        <v>170</v>
      </c>
      <c r="F311" s="152" t="s">
        <v>451</v>
      </c>
      <c r="H311" s="153">
        <v>69.426000000000002</v>
      </c>
      <c r="I311" s="154"/>
      <c r="L311" s="150"/>
      <c r="M311" s="155"/>
      <c r="T311" s="156"/>
      <c r="AT311" s="151" t="s">
        <v>170</v>
      </c>
      <c r="AU311" s="151" t="s">
        <v>86</v>
      </c>
      <c r="AV311" s="12" t="s">
        <v>86</v>
      </c>
      <c r="AW311" s="12" t="s">
        <v>4</v>
      </c>
      <c r="AX311" s="12" t="s">
        <v>84</v>
      </c>
      <c r="AY311" s="151" t="s">
        <v>159</v>
      </c>
    </row>
    <row r="312" spans="2:65" s="1" customFormat="1" ht="24.15" customHeight="1">
      <c r="B312" s="32"/>
      <c r="C312" s="133" t="s">
        <v>452</v>
      </c>
      <c r="D312" s="133" t="s">
        <v>161</v>
      </c>
      <c r="E312" s="134" t="s">
        <v>453</v>
      </c>
      <c r="F312" s="135" t="s">
        <v>454</v>
      </c>
      <c r="G312" s="136" t="s">
        <v>98</v>
      </c>
      <c r="H312" s="137">
        <v>4.5599999999999996</v>
      </c>
      <c r="I312" s="138"/>
      <c r="J312" s="139">
        <f>ROUND(I312*H312,2)</f>
        <v>0</v>
      </c>
      <c r="K312" s="135" t="s">
        <v>165</v>
      </c>
      <c r="L312" s="32"/>
      <c r="M312" s="140" t="s">
        <v>1</v>
      </c>
      <c r="N312" s="141" t="s">
        <v>41</v>
      </c>
      <c r="P312" s="142">
        <f>O312*H312</f>
        <v>0</v>
      </c>
      <c r="Q312" s="142">
        <v>4.0000000000000002E-4</v>
      </c>
      <c r="R312" s="142">
        <f>Q312*H312</f>
        <v>1.8239999999999999E-3</v>
      </c>
      <c r="S312" s="142">
        <v>0</v>
      </c>
      <c r="T312" s="143">
        <f>S312*H312</f>
        <v>0</v>
      </c>
      <c r="AR312" s="144" t="s">
        <v>261</v>
      </c>
      <c r="AT312" s="144" t="s">
        <v>161</v>
      </c>
      <c r="AU312" s="144" t="s">
        <v>86</v>
      </c>
      <c r="AY312" s="17" t="s">
        <v>159</v>
      </c>
      <c r="BE312" s="145">
        <f>IF(N312="základní",J312,0)</f>
        <v>0</v>
      </c>
      <c r="BF312" s="145">
        <f>IF(N312="snížená",J312,0)</f>
        <v>0</v>
      </c>
      <c r="BG312" s="145">
        <f>IF(N312="zákl. přenesená",J312,0)</f>
        <v>0</v>
      </c>
      <c r="BH312" s="145">
        <f>IF(N312="sníž. přenesená",J312,0)</f>
        <v>0</v>
      </c>
      <c r="BI312" s="145">
        <f>IF(N312="nulová",J312,0)</f>
        <v>0</v>
      </c>
      <c r="BJ312" s="17" t="s">
        <v>84</v>
      </c>
      <c r="BK312" s="145">
        <f>ROUND(I312*H312,2)</f>
        <v>0</v>
      </c>
      <c r="BL312" s="17" t="s">
        <v>261</v>
      </c>
      <c r="BM312" s="144" t="s">
        <v>455</v>
      </c>
    </row>
    <row r="313" spans="2:65" s="1" customFormat="1" ht="19.2">
      <c r="B313" s="32"/>
      <c r="D313" s="146" t="s">
        <v>168</v>
      </c>
      <c r="F313" s="147" t="s">
        <v>456</v>
      </c>
      <c r="I313" s="148"/>
      <c r="L313" s="32"/>
      <c r="M313" s="149"/>
      <c r="T313" s="56"/>
      <c r="AT313" s="17" t="s">
        <v>168</v>
      </c>
      <c r="AU313" s="17" t="s">
        <v>86</v>
      </c>
    </row>
    <row r="314" spans="2:65" s="12" customFormat="1" ht="10.199999999999999">
      <c r="B314" s="150"/>
      <c r="D314" s="146" t="s">
        <v>170</v>
      </c>
      <c r="E314" s="151" t="s">
        <v>1</v>
      </c>
      <c r="F314" s="152" t="s">
        <v>457</v>
      </c>
      <c r="H314" s="153">
        <v>2.2799999999999998</v>
      </c>
      <c r="I314" s="154"/>
      <c r="L314" s="150"/>
      <c r="M314" s="155"/>
      <c r="T314" s="156"/>
      <c r="AT314" s="151" t="s">
        <v>170</v>
      </c>
      <c r="AU314" s="151" t="s">
        <v>86</v>
      </c>
      <c r="AV314" s="12" t="s">
        <v>86</v>
      </c>
      <c r="AW314" s="12" t="s">
        <v>33</v>
      </c>
      <c r="AX314" s="12" t="s">
        <v>84</v>
      </c>
      <c r="AY314" s="151" t="s">
        <v>159</v>
      </c>
    </row>
    <row r="315" spans="2:65" s="12" customFormat="1" ht="10.199999999999999">
      <c r="B315" s="150"/>
      <c r="D315" s="146" t="s">
        <v>170</v>
      </c>
      <c r="F315" s="152" t="s">
        <v>458</v>
      </c>
      <c r="H315" s="153">
        <v>4.5599999999999996</v>
      </c>
      <c r="I315" s="154"/>
      <c r="L315" s="150"/>
      <c r="M315" s="155"/>
      <c r="T315" s="156"/>
      <c r="AT315" s="151" t="s">
        <v>170</v>
      </c>
      <c r="AU315" s="151" t="s">
        <v>86</v>
      </c>
      <c r="AV315" s="12" t="s">
        <v>86</v>
      </c>
      <c r="AW315" s="12" t="s">
        <v>4</v>
      </c>
      <c r="AX315" s="12" t="s">
        <v>84</v>
      </c>
      <c r="AY315" s="151" t="s">
        <v>159</v>
      </c>
    </row>
    <row r="316" spans="2:65" s="1" customFormat="1" ht="37.799999999999997" customHeight="1">
      <c r="B316" s="32"/>
      <c r="C316" s="163" t="s">
        <v>459</v>
      </c>
      <c r="D316" s="163" t="s">
        <v>219</v>
      </c>
      <c r="E316" s="164" t="s">
        <v>448</v>
      </c>
      <c r="F316" s="165" t="s">
        <v>449</v>
      </c>
      <c r="G316" s="166" t="s">
        <v>98</v>
      </c>
      <c r="H316" s="167">
        <v>5.0640000000000001</v>
      </c>
      <c r="I316" s="168"/>
      <c r="J316" s="169">
        <f>ROUND(I316*H316,2)</f>
        <v>0</v>
      </c>
      <c r="K316" s="165" t="s">
        <v>165</v>
      </c>
      <c r="L316" s="170"/>
      <c r="M316" s="171" t="s">
        <v>1</v>
      </c>
      <c r="N316" s="172" t="s">
        <v>41</v>
      </c>
      <c r="P316" s="142">
        <f>O316*H316</f>
        <v>0</v>
      </c>
      <c r="Q316" s="142">
        <v>4.7999999999999996E-3</v>
      </c>
      <c r="R316" s="142">
        <f>Q316*H316</f>
        <v>2.4307199999999998E-2</v>
      </c>
      <c r="S316" s="142">
        <v>0</v>
      </c>
      <c r="T316" s="143">
        <f>S316*H316</f>
        <v>0</v>
      </c>
      <c r="AR316" s="144" t="s">
        <v>346</v>
      </c>
      <c r="AT316" s="144" t="s">
        <v>219</v>
      </c>
      <c r="AU316" s="144" t="s">
        <v>86</v>
      </c>
      <c r="AY316" s="17" t="s">
        <v>159</v>
      </c>
      <c r="BE316" s="145">
        <f>IF(N316="základní",J316,0)</f>
        <v>0</v>
      </c>
      <c r="BF316" s="145">
        <f>IF(N316="snížená",J316,0)</f>
        <v>0</v>
      </c>
      <c r="BG316" s="145">
        <f>IF(N316="zákl. přenesená",J316,0)</f>
        <v>0</v>
      </c>
      <c r="BH316" s="145">
        <f>IF(N316="sníž. přenesená",J316,0)</f>
        <v>0</v>
      </c>
      <c r="BI316" s="145">
        <f>IF(N316="nulová",J316,0)</f>
        <v>0</v>
      </c>
      <c r="BJ316" s="17" t="s">
        <v>84</v>
      </c>
      <c r="BK316" s="145">
        <f>ROUND(I316*H316,2)</f>
        <v>0</v>
      </c>
      <c r="BL316" s="17" t="s">
        <v>261</v>
      </c>
      <c r="BM316" s="144" t="s">
        <v>460</v>
      </c>
    </row>
    <row r="317" spans="2:65" s="1" customFormat="1" ht="28.8">
      <c r="B317" s="32"/>
      <c r="D317" s="146" t="s">
        <v>168</v>
      </c>
      <c r="F317" s="147" t="s">
        <v>449</v>
      </c>
      <c r="I317" s="148"/>
      <c r="L317" s="32"/>
      <c r="M317" s="149"/>
      <c r="T317" s="56"/>
      <c r="AT317" s="17" t="s">
        <v>168</v>
      </c>
      <c r="AU317" s="17" t="s">
        <v>86</v>
      </c>
    </row>
    <row r="318" spans="2:65" s="12" customFormat="1" ht="10.199999999999999">
      <c r="B318" s="150"/>
      <c r="D318" s="146" t="s">
        <v>170</v>
      </c>
      <c r="F318" s="152" t="s">
        <v>461</v>
      </c>
      <c r="H318" s="153">
        <v>5.0640000000000001</v>
      </c>
      <c r="I318" s="154"/>
      <c r="L318" s="150"/>
      <c r="M318" s="155"/>
      <c r="T318" s="156"/>
      <c r="AT318" s="151" t="s">
        <v>170</v>
      </c>
      <c r="AU318" s="151" t="s">
        <v>86</v>
      </c>
      <c r="AV318" s="12" t="s">
        <v>86</v>
      </c>
      <c r="AW318" s="12" t="s">
        <v>4</v>
      </c>
      <c r="AX318" s="12" t="s">
        <v>84</v>
      </c>
      <c r="AY318" s="151" t="s">
        <v>159</v>
      </c>
    </row>
    <row r="319" spans="2:65" s="11" customFormat="1" ht="22.8" customHeight="1">
      <c r="B319" s="121"/>
      <c r="D319" s="122" t="s">
        <v>75</v>
      </c>
      <c r="E319" s="131" t="s">
        <v>462</v>
      </c>
      <c r="F319" s="131" t="s">
        <v>463</v>
      </c>
      <c r="I319" s="124"/>
      <c r="J319" s="132">
        <f>BK319</f>
        <v>0</v>
      </c>
      <c r="L319" s="121"/>
      <c r="M319" s="126"/>
      <c r="P319" s="127">
        <f>SUM(P320:P325)</f>
        <v>0</v>
      </c>
      <c r="R319" s="127">
        <f>SUM(R320:R325)</f>
        <v>2.9760000000000002E-2</v>
      </c>
      <c r="T319" s="128">
        <f>SUM(T320:T325)</f>
        <v>1.052E-2</v>
      </c>
      <c r="AR319" s="122" t="s">
        <v>86</v>
      </c>
      <c r="AT319" s="129" t="s">
        <v>75</v>
      </c>
      <c r="AU319" s="129" t="s">
        <v>84</v>
      </c>
      <c r="AY319" s="122" t="s">
        <v>159</v>
      </c>
      <c r="BK319" s="130">
        <f>SUM(BK320:BK325)</f>
        <v>0</v>
      </c>
    </row>
    <row r="320" spans="2:65" s="1" customFormat="1" ht="16.5" customHeight="1">
      <c r="B320" s="32"/>
      <c r="C320" s="133" t="s">
        <v>464</v>
      </c>
      <c r="D320" s="133" t="s">
        <v>161</v>
      </c>
      <c r="E320" s="134" t="s">
        <v>465</v>
      </c>
      <c r="F320" s="135" t="s">
        <v>466</v>
      </c>
      <c r="G320" s="136" t="s">
        <v>250</v>
      </c>
      <c r="H320" s="137">
        <v>4</v>
      </c>
      <c r="I320" s="138"/>
      <c r="J320" s="139">
        <f>ROUND(I320*H320,2)</f>
        <v>0</v>
      </c>
      <c r="K320" s="135" t="s">
        <v>165</v>
      </c>
      <c r="L320" s="32"/>
      <c r="M320" s="140" t="s">
        <v>1</v>
      </c>
      <c r="N320" s="141" t="s">
        <v>41</v>
      </c>
      <c r="P320" s="142">
        <f>O320*H320</f>
        <v>0</v>
      </c>
      <c r="Q320" s="142">
        <v>0</v>
      </c>
      <c r="R320" s="142">
        <f>Q320*H320</f>
        <v>0</v>
      </c>
      <c r="S320" s="142">
        <v>2.63E-3</v>
      </c>
      <c r="T320" s="143">
        <f>S320*H320</f>
        <v>1.052E-2</v>
      </c>
      <c r="AR320" s="144" t="s">
        <v>261</v>
      </c>
      <c r="AT320" s="144" t="s">
        <v>161</v>
      </c>
      <c r="AU320" s="144" t="s">
        <v>86</v>
      </c>
      <c r="AY320" s="17" t="s">
        <v>159</v>
      </c>
      <c r="BE320" s="145">
        <f>IF(N320="základní",J320,0)</f>
        <v>0</v>
      </c>
      <c r="BF320" s="145">
        <f>IF(N320="snížená",J320,0)</f>
        <v>0</v>
      </c>
      <c r="BG320" s="145">
        <f>IF(N320="zákl. přenesená",J320,0)</f>
        <v>0</v>
      </c>
      <c r="BH320" s="145">
        <f>IF(N320="sníž. přenesená",J320,0)</f>
        <v>0</v>
      </c>
      <c r="BI320" s="145">
        <f>IF(N320="nulová",J320,0)</f>
        <v>0</v>
      </c>
      <c r="BJ320" s="17" t="s">
        <v>84</v>
      </c>
      <c r="BK320" s="145">
        <f>ROUND(I320*H320,2)</f>
        <v>0</v>
      </c>
      <c r="BL320" s="17" t="s">
        <v>261</v>
      </c>
      <c r="BM320" s="144" t="s">
        <v>467</v>
      </c>
    </row>
    <row r="321" spans="2:65" s="1" customFormat="1" ht="19.2">
      <c r="B321" s="32"/>
      <c r="D321" s="146" t="s">
        <v>168</v>
      </c>
      <c r="F321" s="147" t="s">
        <v>468</v>
      </c>
      <c r="I321" s="148"/>
      <c r="L321" s="32"/>
      <c r="M321" s="149"/>
      <c r="T321" s="56"/>
      <c r="AT321" s="17" t="s">
        <v>168</v>
      </c>
      <c r="AU321" s="17" t="s">
        <v>86</v>
      </c>
    </row>
    <row r="322" spans="2:65" s="12" customFormat="1" ht="10.199999999999999">
      <c r="B322" s="150"/>
      <c r="D322" s="146" t="s">
        <v>170</v>
      </c>
      <c r="E322" s="151" t="s">
        <v>1</v>
      </c>
      <c r="F322" s="152" t="s">
        <v>469</v>
      </c>
      <c r="H322" s="153">
        <v>4</v>
      </c>
      <c r="I322" s="154"/>
      <c r="L322" s="150"/>
      <c r="M322" s="155"/>
      <c r="T322" s="156"/>
      <c r="AT322" s="151" t="s">
        <v>170</v>
      </c>
      <c r="AU322" s="151" t="s">
        <v>86</v>
      </c>
      <c r="AV322" s="12" t="s">
        <v>86</v>
      </c>
      <c r="AW322" s="12" t="s">
        <v>33</v>
      </c>
      <c r="AX322" s="12" t="s">
        <v>84</v>
      </c>
      <c r="AY322" s="151" t="s">
        <v>159</v>
      </c>
    </row>
    <row r="323" spans="2:65" s="1" customFormat="1" ht="21.75" customHeight="1">
      <c r="B323" s="32"/>
      <c r="C323" s="133" t="s">
        <v>470</v>
      </c>
      <c r="D323" s="133" t="s">
        <v>161</v>
      </c>
      <c r="E323" s="134" t="s">
        <v>471</v>
      </c>
      <c r="F323" s="135" t="s">
        <v>472</v>
      </c>
      <c r="G323" s="136" t="s">
        <v>250</v>
      </c>
      <c r="H323" s="137">
        <v>4</v>
      </c>
      <c r="I323" s="138"/>
      <c r="J323" s="139">
        <f>ROUND(I323*H323,2)</f>
        <v>0</v>
      </c>
      <c r="K323" s="135" t="s">
        <v>165</v>
      </c>
      <c r="L323" s="32"/>
      <c r="M323" s="140" t="s">
        <v>1</v>
      </c>
      <c r="N323" s="141" t="s">
        <v>41</v>
      </c>
      <c r="P323" s="142">
        <f>O323*H323</f>
        <v>0</v>
      </c>
      <c r="Q323" s="142">
        <v>7.4400000000000004E-3</v>
      </c>
      <c r="R323" s="142">
        <f>Q323*H323</f>
        <v>2.9760000000000002E-2</v>
      </c>
      <c r="S323" s="142">
        <v>0</v>
      </c>
      <c r="T323" s="143">
        <f>S323*H323</f>
        <v>0</v>
      </c>
      <c r="AR323" s="144" t="s">
        <v>261</v>
      </c>
      <c r="AT323" s="144" t="s">
        <v>161</v>
      </c>
      <c r="AU323" s="144" t="s">
        <v>86</v>
      </c>
      <c r="AY323" s="17" t="s">
        <v>159</v>
      </c>
      <c r="BE323" s="145">
        <f>IF(N323="základní",J323,0)</f>
        <v>0</v>
      </c>
      <c r="BF323" s="145">
        <f>IF(N323="snížená",J323,0)</f>
        <v>0</v>
      </c>
      <c r="BG323" s="145">
        <f>IF(N323="zákl. přenesená",J323,0)</f>
        <v>0</v>
      </c>
      <c r="BH323" s="145">
        <f>IF(N323="sníž. přenesená",J323,0)</f>
        <v>0</v>
      </c>
      <c r="BI323" s="145">
        <f>IF(N323="nulová",J323,0)</f>
        <v>0</v>
      </c>
      <c r="BJ323" s="17" t="s">
        <v>84</v>
      </c>
      <c r="BK323" s="145">
        <f>ROUND(I323*H323,2)</f>
        <v>0</v>
      </c>
      <c r="BL323" s="17" t="s">
        <v>261</v>
      </c>
      <c r="BM323" s="144" t="s">
        <v>473</v>
      </c>
    </row>
    <row r="324" spans="2:65" s="1" customFormat="1" ht="10.199999999999999">
      <c r="B324" s="32"/>
      <c r="D324" s="146" t="s">
        <v>168</v>
      </c>
      <c r="F324" s="147" t="s">
        <v>474</v>
      </c>
      <c r="I324" s="148"/>
      <c r="L324" s="32"/>
      <c r="M324" s="149"/>
      <c r="T324" s="56"/>
      <c r="AT324" s="17" t="s">
        <v>168</v>
      </c>
      <c r="AU324" s="17" t="s">
        <v>86</v>
      </c>
    </row>
    <row r="325" spans="2:65" s="12" customFormat="1" ht="10.199999999999999">
      <c r="B325" s="150"/>
      <c r="D325" s="146" t="s">
        <v>170</v>
      </c>
      <c r="E325" s="151" t="s">
        <v>1</v>
      </c>
      <c r="F325" s="152" t="s">
        <v>469</v>
      </c>
      <c r="H325" s="153">
        <v>4</v>
      </c>
      <c r="I325" s="154"/>
      <c r="L325" s="150"/>
      <c r="M325" s="155"/>
      <c r="T325" s="156"/>
      <c r="AT325" s="151" t="s">
        <v>170</v>
      </c>
      <c r="AU325" s="151" t="s">
        <v>86</v>
      </c>
      <c r="AV325" s="12" t="s">
        <v>86</v>
      </c>
      <c r="AW325" s="12" t="s">
        <v>33</v>
      </c>
      <c r="AX325" s="12" t="s">
        <v>84</v>
      </c>
      <c r="AY325" s="151" t="s">
        <v>159</v>
      </c>
    </row>
    <row r="326" spans="2:65" s="11" customFormat="1" ht="22.8" customHeight="1">
      <c r="B326" s="121"/>
      <c r="D326" s="122" t="s">
        <v>75</v>
      </c>
      <c r="E326" s="131" t="s">
        <v>475</v>
      </c>
      <c r="F326" s="131" t="s">
        <v>476</v>
      </c>
      <c r="I326" s="124"/>
      <c r="J326" s="132">
        <f>BK326</f>
        <v>0</v>
      </c>
      <c r="L326" s="121"/>
      <c r="M326" s="126"/>
      <c r="P326" s="127">
        <f>SUM(P327:P332)</f>
        <v>0</v>
      </c>
      <c r="R326" s="127">
        <f>SUM(R327:R332)</f>
        <v>1.1640000000000001E-2</v>
      </c>
      <c r="T326" s="128">
        <f>SUM(T327:T332)</f>
        <v>1.524E-2</v>
      </c>
      <c r="AR326" s="122" t="s">
        <v>86</v>
      </c>
      <c r="AT326" s="129" t="s">
        <v>75</v>
      </c>
      <c r="AU326" s="129" t="s">
        <v>84</v>
      </c>
      <c r="AY326" s="122" t="s">
        <v>159</v>
      </c>
      <c r="BK326" s="130">
        <f>SUM(BK327:BK332)</f>
        <v>0</v>
      </c>
    </row>
    <row r="327" spans="2:65" s="1" customFormat="1" ht="16.5" customHeight="1">
      <c r="B327" s="32"/>
      <c r="C327" s="133" t="s">
        <v>477</v>
      </c>
      <c r="D327" s="133" t="s">
        <v>161</v>
      </c>
      <c r="E327" s="134" t="s">
        <v>478</v>
      </c>
      <c r="F327" s="135" t="s">
        <v>479</v>
      </c>
      <c r="G327" s="136" t="s">
        <v>250</v>
      </c>
      <c r="H327" s="137">
        <v>6</v>
      </c>
      <c r="I327" s="138"/>
      <c r="J327" s="139">
        <f>ROUND(I327*H327,2)</f>
        <v>0</v>
      </c>
      <c r="K327" s="135" t="s">
        <v>165</v>
      </c>
      <c r="L327" s="32"/>
      <c r="M327" s="140" t="s">
        <v>1</v>
      </c>
      <c r="N327" s="141" t="s">
        <v>41</v>
      </c>
      <c r="P327" s="142">
        <f>O327*H327</f>
        <v>0</v>
      </c>
      <c r="Q327" s="142">
        <v>4.0000000000000003E-5</v>
      </c>
      <c r="R327" s="142">
        <f>Q327*H327</f>
        <v>2.4000000000000003E-4</v>
      </c>
      <c r="S327" s="142">
        <v>2.5400000000000002E-3</v>
      </c>
      <c r="T327" s="143">
        <f>S327*H327</f>
        <v>1.524E-2</v>
      </c>
      <c r="AR327" s="144" t="s">
        <v>261</v>
      </c>
      <c r="AT327" s="144" t="s">
        <v>161</v>
      </c>
      <c r="AU327" s="144" t="s">
        <v>86</v>
      </c>
      <c r="AY327" s="17" t="s">
        <v>159</v>
      </c>
      <c r="BE327" s="145">
        <f>IF(N327="základní",J327,0)</f>
        <v>0</v>
      </c>
      <c r="BF327" s="145">
        <f>IF(N327="snížená",J327,0)</f>
        <v>0</v>
      </c>
      <c r="BG327" s="145">
        <f>IF(N327="zákl. přenesená",J327,0)</f>
        <v>0</v>
      </c>
      <c r="BH327" s="145">
        <f>IF(N327="sníž. přenesená",J327,0)</f>
        <v>0</v>
      </c>
      <c r="BI327" s="145">
        <f>IF(N327="nulová",J327,0)</f>
        <v>0</v>
      </c>
      <c r="BJ327" s="17" t="s">
        <v>84</v>
      </c>
      <c r="BK327" s="145">
        <f>ROUND(I327*H327,2)</f>
        <v>0</v>
      </c>
      <c r="BL327" s="17" t="s">
        <v>261</v>
      </c>
      <c r="BM327" s="144" t="s">
        <v>480</v>
      </c>
    </row>
    <row r="328" spans="2:65" s="1" customFormat="1" ht="10.199999999999999">
      <c r="B328" s="32"/>
      <c r="D328" s="146" t="s">
        <v>168</v>
      </c>
      <c r="F328" s="147" t="s">
        <v>481</v>
      </c>
      <c r="I328" s="148"/>
      <c r="L328" s="32"/>
      <c r="M328" s="149"/>
      <c r="T328" s="56"/>
      <c r="AT328" s="17" t="s">
        <v>168</v>
      </c>
      <c r="AU328" s="17" t="s">
        <v>86</v>
      </c>
    </row>
    <row r="329" spans="2:65" s="12" customFormat="1" ht="10.199999999999999">
      <c r="B329" s="150"/>
      <c r="D329" s="146" t="s">
        <v>170</v>
      </c>
      <c r="E329" s="151" t="s">
        <v>1</v>
      </c>
      <c r="F329" s="152" t="s">
        <v>482</v>
      </c>
      <c r="H329" s="153">
        <v>6</v>
      </c>
      <c r="I329" s="154"/>
      <c r="L329" s="150"/>
      <c r="M329" s="155"/>
      <c r="T329" s="156"/>
      <c r="AT329" s="151" t="s">
        <v>170</v>
      </c>
      <c r="AU329" s="151" t="s">
        <v>86</v>
      </c>
      <c r="AV329" s="12" t="s">
        <v>86</v>
      </c>
      <c r="AW329" s="12" t="s">
        <v>33</v>
      </c>
      <c r="AX329" s="12" t="s">
        <v>84</v>
      </c>
      <c r="AY329" s="151" t="s">
        <v>159</v>
      </c>
    </row>
    <row r="330" spans="2:65" s="1" customFormat="1" ht="24.15" customHeight="1">
      <c r="B330" s="32"/>
      <c r="C330" s="133" t="s">
        <v>483</v>
      </c>
      <c r="D330" s="133" t="s">
        <v>161</v>
      </c>
      <c r="E330" s="134" t="s">
        <v>484</v>
      </c>
      <c r="F330" s="135" t="s">
        <v>485</v>
      </c>
      <c r="G330" s="136" t="s">
        <v>250</v>
      </c>
      <c r="H330" s="137">
        <v>6</v>
      </c>
      <c r="I330" s="138"/>
      <c r="J330" s="139">
        <f>ROUND(I330*H330,2)</f>
        <v>0</v>
      </c>
      <c r="K330" s="135" t="s">
        <v>165</v>
      </c>
      <c r="L330" s="32"/>
      <c r="M330" s="140" t="s">
        <v>1</v>
      </c>
      <c r="N330" s="141" t="s">
        <v>41</v>
      </c>
      <c r="P330" s="142">
        <f>O330*H330</f>
        <v>0</v>
      </c>
      <c r="Q330" s="142">
        <v>1.9E-3</v>
      </c>
      <c r="R330" s="142">
        <f>Q330*H330</f>
        <v>1.14E-2</v>
      </c>
      <c r="S330" s="142">
        <v>0</v>
      </c>
      <c r="T330" s="143">
        <f>S330*H330</f>
        <v>0</v>
      </c>
      <c r="AR330" s="144" t="s">
        <v>261</v>
      </c>
      <c r="AT330" s="144" t="s">
        <v>161</v>
      </c>
      <c r="AU330" s="144" t="s">
        <v>86</v>
      </c>
      <c r="AY330" s="17" t="s">
        <v>159</v>
      </c>
      <c r="BE330" s="145">
        <f>IF(N330="základní",J330,0)</f>
        <v>0</v>
      </c>
      <c r="BF330" s="145">
        <f>IF(N330="snížená",J330,0)</f>
        <v>0</v>
      </c>
      <c r="BG330" s="145">
        <f>IF(N330="zákl. přenesená",J330,0)</f>
        <v>0</v>
      </c>
      <c r="BH330" s="145">
        <f>IF(N330="sníž. přenesená",J330,0)</f>
        <v>0</v>
      </c>
      <c r="BI330" s="145">
        <f>IF(N330="nulová",J330,0)</f>
        <v>0</v>
      </c>
      <c r="BJ330" s="17" t="s">
        <v>84</v>
      </c>
      <c r="BK330" s="145">
        <f>ROUND(I330*H330,2)</f>
        <v>0</v>
      </c>
      <c r="BL330" s="17" t="s">
        <v>261</v>
      </c>
      <c r="BM330" s="144" t="s">
        <v>486</v>
      </c>
    </row>
    <row r="331" spans="2:65" s="1" customFormat="1" ht="19.2">
      <c r="B331" s="32"/>
      <c r="D331" s="146" t="s">
        <v>168</v>
      </c>
      <c r="F331" s="147" t="s">
        <v>487</v>
      </c>
      <c r="I331" s="148"/>
      <c r="L331" s="32"/>
      <c r="M331" s="149"/>
      <c r="T331" s="56"/>
      <c r="AT331" s="17" t="s">
        <v>168</v>
      </c>
      <c r="AU331" s="17" t="s">
        <v>86</v>
      </c>
    </row>
    <row r="332" spans="2:65" s="12" customFormat="1" ht="10.199999999999999">
      <c r="B332" s="150"/>
      <c r="D332" s="146" t="s">
        <v>170</v>
      </c>
      <c r="E332" s="151" t="s">
        <v>1</v>
      </c>
      <c r="F332" s="152" t="s">
        <v>482</v>
      </c>
      <c r="H332" s="153">
        <v>6</v>
      </c>
      <c r="I332" s="154"/>
      <c r="L332" s="150"/>
      <c r="M332" s="155"/>
      <c r="T332" s="156"/>
      <c r="AT332" s="151" t="s">
        <v>170</v>
      </c>
      <c r="AU332" s="151" t="s">
        <v>86</v>
      </c>
      <c r="AV332" s="12" t="s">
        <v>86</v>
      </c>
      <c r="AW332" s="12" t="s">
        <v>33</v>
      </c>
      <c r="AX332" s="12" t="s">
        <v>84</v>
      </c>
      <c r="AY332" s="151" t="s">
        <v>159</v>
      </c>
    </row>
    <row r="333" spans="2:65" s="11" customFormat="1" ht="22.8" customHeight="1">
      <c r="B333" s="121"/>
      <c r="D333" s="122" t="s">
        <v>75</v>
      </c>
      <c r="E333" s="131" t="s">
        <v>488</v>
      </c>
      <c r="F333" s="131" t="s">
        <v>489</v>
      </c>
      <c r="I333" s="124"/>
      <c r="J333" s="132">
        <f>BK333</f>
        <v>0</v>
      </c>
      <c r="L333" s="121"/>
      <c r="M333" s="126"/>
      <c r="P333" s="127">
        <f>SUM(P334:P341)</f>
        <v>0</v>
      </c>
      <c r="R333" s="127">
        <f>SUM(R334:R341)</f>
        <v>3.4000000000000002E-4</v>
      </c>
      <c r="T333" s="128">
        <f>SUM(T334:T341)</f>
        <v>9.9909999999999999E-2</v>
      </c>
      <c r="AR333" s="122" t="s">
        <v>86</v>
      </c>
      <c r="AT333" s="129" t="s">
        <v>75</v>
      </c>
      <c r="AU333" s="129" t="s">
        <v>84</v>
      </c>
      <c r="AY333" s="122" t="s">
        <v>159</v>
      </c>
      <c r="BK333" s="130">
        <f>SUM(BK334:BK341)</f>
        <v>0</v>
      </c>
    </row>
    <row r="334" spans="2:65" s="1" customFormat="1" ht="24.15" customHeight="1">
      <c r="B334" s="32"/>
      <c r="C334" s="133" t="s">
        <v>490</v>
      </c>
      <c r="D334" s="133" t="s">
        <v>161</v>
      </c>
      <c r="E334" s="134" t="s">
        <v>491</v>
      </c>
      <c r="F334" s="135" t="s">
        <v>492</v>
      </c>
      <c r="G334" s="136" t="s">
        <v>197</v>
      </c>
      <c r="H334" s="137">
        <v>1</v>
      </c>
      <c r="I334" s="138"/>
      <c r="J334" s="139">
        <f>ROUND(I334*H334,2)</f>
        <v>0</v>
      </c>
      <c r="K334" s="135" t="s">
        <v>165</v>
      </c>
      <c r="L334" s="32"/>
      <c r="M334" s="140" t="s">
        <v>1</v>
      </c>
      <c r="N334" s="141" t="s">
        <v>41</v>
      </c>
      <c r="P334" s="142">
        <f>O334*H334</f>
        <v>0</v>
      </c>
      <c r="Q334" s="142">
        <v>8.0000000000000007E-5</v>
      </c>
      <c r="R334" s="142">
        <f>Q334*H334</f>
        <v>8.0000000000000007E-5</v>
      </c>
      <c r="S334" s="142">
        <v>2.4930000000000001E-2</v>
      </c>
      <c r="T334" s="143">
        <f>S334*H334</f>
        <v>2.4930000000000001E-2</v>
      </c>
      <c r="AR334" s="144" t="s">
        <v>261</v>
      </c>
      <c r="AT334" s="144" t="s">
        <v>161</v>
      </c>
      <c r="AU334" s="144" t="s">
        <v>86</v>
      </c>
      <c r="AY334" s="17" t="s">
        <v>159</v>
      </c>
      <c r="BE334" s="145">
        <f>IF(N334="základní",J334,0)</f>
        <v>0</v>
      </c>
      <c r="BF334" s="145">
        <f>IF(N334="snížená",J334,0)</f>
        <v>0</v>
      </c>
      <c r="BG334" s="145">
        <f>IF(N334="zákl. přenesená",J334,0)</f>
        <v>0</v>
      </c>
      <c r="BH334" s="145">
        <f>IF(N334="sníž. přenesená",J334,0)</f>
        <v>0</v>
      </c>
      <c r="BI334" s="145">
        <f>IF(N334="nulová",J334,0)</f>
        <v>0</v>
      </c>
      <c r="BJ334" s="17" t="s">
        <v>84</v>
      </c>
      <c r="BK334" s="145">
        <f>ROUND(I334*H334,2)</f>
        <v>0</v>
      </c>
      <c r="BL334" s="17" t="s">
        <v>261</v>
      </c>
      <c r="BM334" s="144" t="s">
        <v>493</v>
      </c>
    </row>
    <row r="335" spans="2:65" s="1" customFormat="1" ht="19.2">
      <c r="B335" s="32"/>
      <c r="D335" s="146" t="s">
        <v>168</v>
      </c>
      <c r="F335" s="147" t="s">
        <v>494</v>
      </c>
      <c r="I335" s="148"/>
      <c r="L335" s="32"/>
      <c r="M335" s="149"/>
      <c r="T335" s="56"/>
      <c r="AT335" s="17" t="s">
        <v>168</v>
      </c>
      <c r="AU335" s="17" t="s">
        <v>86</v>
      </c>
    </row>
    <row r="336" spans="2:65" s="1" customFormat="1" ht="24.15" customHeight="1">
      <c r="B336" s="32"/>
      <c r="C336" s="133" t="s">
        <v>495</v>
      </c>
      <c r="D336" s="133" t="s">
        <v>161</v>
      </c>
      <c r="E336" s="134" t="s">
        <v>496</v>
      </c>
      <c r="F336" s="135" t="s">
        <v>497</v>
      </c>
      <c r="G336" s="136" t="s">
        <v>197</v>
      </c>
      <c r="H336" s="137">
        <v>2</v>
      </c>
      <c r="I336" s="138"/>
      <c r="J336" s="139">
        <f>ROUND(I336*H336,2)</f>
        <v>0</v>
      </c>
      <c r="K336" s="135" t="s">
        <v>165</v>
      </c>
      <c r="L336" s="32"/>
      <c r="M336" s="140" t="s">
        <v>1</v>
      </c>
      <c r="N336" s="141" t="s">
        <v>41</v>
      </c>
      <c r="P336" s="142">
        <f>O336*H336</f>
        <v>0</v>
      </c>
      <c r="Q336" s="142">
        <v>1E-4</v>
      </c>
      <c r="R336" s="142">
        <f>Q336*H336</f>
        <v>2.0000000000000001E-4</v>
      </c>
      <c r="S336" s="142">
        <v>3.7490000000000002E-2</v>
      </c>
      <c r="T336" s="143">
        <f>S336*H336</f>
        <v>7.4980000000000005E-2</v>
      </c>
      <c r="AR336" s="144" t="s">
        <v>261</v>
      </c>
      <c r="AT336" s="144" t="s">
        <v>161</v>
      </c>
      <c r="AU336" s="144" t="s">
        <v>86</v>
      </c>
      <c r="AY336" s="17" t="s">
        <v>159</v>
      </c>
      <c r="BE336" s="145">
        <f>IF(N336="základní",J336,0)</f>
        <v>0</v>
      </c>
      <c r="BF336" s="145">
        <f>IF(N336="snížená",J336,0)</f>
        <v>0</v>
      </c>
      <c r="BG336" s="145">
        <f>IF(N336="zákl. přenesená",J336,0)</f>
        <v>0</v>
      </c>
      <c r="BH336" s="145">
        <f>IF(N336="sníž. přenesená",J336,0)</f>
        <v>0</v>
      </c>
      <c r="BI336" s="145">
        <f>IF(N336="nulová",J336,0)</f>
        <v>0</v>
      </c>
      <c r="BJ336" s="17" t="s">
        <v>84</v>
      </c>
      <c r="BK336" s="145">
        <f>ROUND(I336*H336,2)</f>
        <v>0</v>
      </c>
      <c r="BL336" s="17" t="s">
        <v>261</v>
      </c>
      <c r="BM336" s="144" t="s">
        <v>498</v>
      </c>
    </row>
    <row r="337" spans="2:65" s="1" customFormat="1" ht="19.2">
      <c r="B337" s="32"/>
      <c r="D337" s="146" t="s">
        <v>168</v>
      </c>
      <c r="F337" s="147" t="s">
        <v>499</v>
      </c>
      <c r="I337" s="148"/>
      <c r="L337" s="32"/>
      <c r="M337" s="149"/>
      <c r="T337" s="56"/>
      <c r="AT337" s="17" t="s">
        <v>168</v>
      </c>
      <c r="AU337" s="17" t="s">
        <v>86</v>
      </c>
    </row>
    <row r="338" spans="2:65" s="1" customFormat="1" ht="24.15" customHeight="1">
      <c r="B338" s="32"/>
      <c r="C338" s="133" t="s">
        <v>500</v>
      </c>
      <c r="D338" s="133" t="s">
        <v>161</v>
      </c>
      <c r="E338" s="134" t="s">
        <v>501</v>
      </c>
      <c r="F338" s="135" t="s">
        <v>502</v>
      </c>
      <c r="G338" s="136" t="s">
        <v>197</v>
      </c>
      <c r="H338" s="137">
        <v>1</v>
      </c>
      <c r="I338" s="138"/>
      <c r="J338" s="139">
        <f>ROUND(I338*H338,2)</f>
        <v>0</v>
      </c>
      <c r="K338" s="135" t="s">
        <v>165</v>
      </c>
      <c r="L338" s="32"/>
      <c r="M338" s="140" t="s">
        <v>1</v>
      </c>
      <c r="N338" s="141" t="s">
        <v>41</v>
      </c>
      <c r="P338" s="142">
        <f>O338*H338</f>
        <v>0</v>
      </c>
      <c r="Q338" s="142">
        <v>2.0000000000000002E-5</v>
      </c>
      <c r="R338" s="142">
        <f>Q338*H338</f>
        <v>2.0000000000000002E-5</v>
      </c>
      <c r="S338" s="142">
        <v>0</v>
      </c>
      <c r="T338" s="143">
        <f>S338*H338</f>
        <v>0</v>
      </c>
      <c r="AR338" s="144" t="s">
        <v>261</v>
      </c>
      <c r="AT338" s="144" t="s">
        <v>161</v>
      </c>
      <c r="AU338" s="144" t="s">
        <v>86</v>
      </c>
      <c r="AY338" s="17" t="s">
        <v>159</v>
      </c>
      <c r="BE338" s="145">
        <f>IF(N338="základní",J338,0)</f>
        <v>0</v>
      </c>
      <c r="BF338" s="145">
        <f>IF(N338="snížená",J338,0)</f>
        <v>0</v>
      </c>
      <c r="BG338" s="145">
        <f>IF(N338="zákl. přenesená",J338,0)</f>
        <v>0</v>
      </c>
      <c r="BH338" s="145">
        <f>IF(N338="sníž. přenesená",J338,0)</f>
        <v>0</v>
      </c>
      <c r="BI338" s="145">
        <f>IF(N338="nulová",J338,0)</f>
        <v>0</v>
      </c>
      <c r="BJ338" s="17" t="s">
        <v>84</v>
      </c>
      <c r="BK338" s="145">
        <f>ROUND(I338*H338,2)</f>
        <v>0</v>
      </c>
      <c r="BL338" s="17" t="s">
        <v>261</v>
      </c>
      <c r="BM338" s="144" t="s">
        <v>503</v>
      </c>
    </row>
    <row r="339" spans="2:65" s="1" customFormat="1" ht="19.2">
      <c r="B339" s="32"/>
      <c r="D339" s="146" t="s">
        <v>168</v>
      </c>
      <c r="F339" s="147" t="s">
        <v>504</v>
      </c>
      <c r="I339" s="148"/>
      <c r="L339" s="32"/>
      <c r="M339" s="149"/>
      <c r="T339" s="56"/>
      <c r="AT339" s="17" t="s">
        <v>168</v>
      </c>
      <c r="AU339" s="17" t="s">
        <v>86</v>
      </c>
    </row>
    <row r="340" spans="2:65" s="1" customFormat="1" ht="24.15" customHeight="1">
      <c r="B340" s="32"/>
      <c r="C340" s="133" t="s">
        <v>505</v>
      </c>
      <c r="D340" s="133" t="s">
        <v>161</v>
      </c>
      <c r="E340" s="134" t="s">
        <v>506</v>
      </c>
      <c r="F340" s="135" t="s">
        <v>507</v>
      </c>
      <c r="G340" s="136" t="s">
        <v>197</v>
      </c>
      <c r="H340" s="137">
        <v>2</v>
      </c>
      <c r="I340" s="138"/>
      <c r="J340" s="139">
        <f>ROUND(I340*H340,2)</f>
        <v>0</v>
      </c>
      <c r="K340" s="135" t="s">
        <v>165</v>
      </c>
      <c r="L340" s="32"/>
      <c r="M340" s="140" t="s">
        <v>1</v>
      </c>
      <c r="N340" s="141" t="s">
        <v>41</v>
      </c>
      <c r="P340" s="142">
        <f>O340*H340</f>
        <v>0</v>
      </c>
      <c r="Q340" s="142">
        <v>2.0000000000000002E-5</v>
      </c>
      <c r="R340" s="142">
        <f>Q340*H340</f>
        <v>4.0000000000000003E-5</v>
      </c>
      <c r="S340" s="142">
        <v>0</v>
      </c>
      <c r="T340" s="143">
        <f>S340*H340</f>
        <v>0</v>
      </c>
      <c r="AR340" s="144" t="s">
        <v>261</v>
      </c>
      <c r="AT340" s="144" t="s">
        <v>161</v>
      </c>
      <c r="AU340" s="144" t="s">
        <v>86</v>
      </c>
      <c r="AY340" s="17" t="s">
        <v>159</v>
      </c>
      <c r="BE340" s="145">
        <f>IF(N340="základní",J340,0)</f>
        <v>0</v>
      </c>
      <c r="BF340" s="145">
        <f>IF(N340="snížená",J340,0)</f>
        <v>0</v>
      </c>
      <c r="BG340" s="145">
        <f>IF(N340="zákl. přenesená",J340,0)</f>
        <v>0</v>
      </c>
      <c r="BH340" s="145">
        <f>IF(N340="sníž. přenesená",J340,0)</f>
        <v>0</v>
      </c>
      <c r="BI340" s="145">
        <f>IF(N340="nulová",J340,0)</f>
        <v>0</v>
      </c>
      <c r="BJ340" s="17" t="s">
        <v>84</v>
      </c>
      <c r="BK340" s="145">
        <f>ROUND(I340*H340,2)</f>
        <v>0</v>
      </c>
      <c r="BL340" s="17" t="s">
        <v>261</v>
      </c>
      <c r="BM340" s="144" t="s">
        <v>508</v>
      </c>
    </row>
    <row r="341" spans="2:65" s="1" customFormat="1" ht="19.2">
      <c r="B341" s="32"/>
      <c r="D341" s="146" t="s">
        <v>168</v>
      </c>
      <c r="F341" s="147" t="s">
        <v>509</v>
      </c>
      <c r="I341" s="148"/>
      <c r="L341" s="32"/>
      <c r="M341" s="149"/>
      <c r="T341" s="56"/>
      <c r="AT341" s="17" t="s">
        <v>168</v>
      </c>
      <c r="AU341" s="17" t="s">
        <v>86</v>
      </c>
    </row>
    <row r="342" spans="2:65" s="11" customFormat="1" ht="22.8" customHeight="1">
      <c r="B342" s="121"/>
      <c r="D342" s="122" t="s">
        <v>75</v>
      </c>
      <c r="E342" s="131" t="s">
        <v>510</v>
      </c>
      <c r="F342" s="131" t="s">
        <v>511</v>
      </c>
      <c r="I342" s="124"/>
      <c r="J342" s="132">
        <f>BK342</f>
        <v>0</v>
      </c>
      <c r="L342" s="121"/>
      <c r="M342" s="126"/>
      <c r="P342" s="127">
        <f>SUM(P343:P357)</f>
        <v>0</v>
      </c>
      <c r="R342" s="127">
        <f>SUM(R343:R357)</f>
        <v>7.6999999999999999E-2</v>
      </c>
      <c r="T342" s="128">
        <f>SUM(T343:T357)</f>
        <v>0.81599999999999995</v>
      </c>
      <c r="AR342" s="122" t="s">
        <v>86</v>
      </c>
      <c r="AT342" s="129" t="s">
        <v>75</v>
      </c>
      <c r="AU342" s="129" t="s">
        <v>84</v>
      </c>
      <c r="AY342" s="122" t="s">
        <v>159</v>
      </c>
      <c r="BK342" s="130">
        <f>SUM(BK343:BK357)</f>
        <v>0</v>
      </c>
    </row>
    <row r="343" spans="2:65" s="1" customFormat="1" ht="24.15" customHeight="1">
      <c r="B343" s="32"/>
      <c r="C343" s="133" t="s">
        <v>512</v>
      </c>
      <c r="D343" s="133" t="s">
        <v>161</v>
      </c>
      <c r="E343" s="134" t="s">
        <v>513</v>
      </c>
      <c r="F343" s="135" t="s">
        <v>514</v>
      </c>
      <c r="G343" s="136" t="s">
        <v>197</v>
      </c>
      <c r="H343" s="137">
        <v>5</v>
      </c>
      <c r="I343" s="138"/>
      <c r="J343" s="139">
        <f>ROUND(I343*H343,2)</f>
        <v>0</v>
      </c>
      <c r="K343" s="135" t="s">
        <v>165</v>
      </c>
      <c r="L343" s="32"/>
      <c r="M343" s="140" t="s">
        <v>1</v>
      </c>
      <c r="N343" s="141" t="s">
        <v>41</v>
      </c>
      <c r="P343" s="142">
        <f>O343*H343</f>
        <v>0</v>
      </c>
      <c r="Q343" s="142">
        <v>0</v>
      </c>
      <c r="R343" s="142">
        <f>Q343*H343</f>
        <v>0</v>
      </c>
      <c r="S343" s="142">
        <v>0</v>
      </c>
      <c r="T343" s="143">
        <f>S343*H343</f>
        <v>0</v>
      </c>
      <c r="AR343" s="144" t="s">
        <v>261</v>
      </c>
      <c r="AT343" s="144" t="s">
        <v>161</v>
      </c>
      <c r="AU343" s="144" t="s">
        <v>86</v>
      </c>
      <c r="AY343" s="17" t="s">
        <v>159</v>
      </c>
      <c r="BE343" s="145">
        <f>IF(N343="základní",J343,0)</f>
        <v>0</v>
      </c>
      <c r="BF343" s="145">
        <f>IF(N343="snížená",J343,0)</f>
        <v>0</v>
      </c>
      <c r="BG343" s="145">
        <f>IF(N343="zákl. přenesená",J343,0)</f>
        <v>0</v>
      </c>
      <c r="BH343" s="145">
        <f>IF(N343="sníž. přenesená",J343,0)</f>
        <v>0</v>
      </c>
      <c r="BI343" s="145">
        <f>IF(N343="nulová",J343,0)</f>
        <v>0</v>
      </c>
      <c r="BJ343" s="17" t="s">
        <v>84</v>
      </c>
      <c r="BK343" s="145">
        <f>ROUND(I343*H343,2)</f>
        <v>0</v>
      </c>
      <c r="BL343" s="17" t="s">
        <v>261</v>
      </c>
      <c r="BM343" s="144" t="s">
        <v>515</v>
      </c>
    </row>
    <row r="344" spans="2:65" s="1" customFormat="1" ht="28.8">
      <c r="B344" s="32"/>
      <c r="D344" s="146" t="s">
        <v>168</v>
      </c>
      <c r="F344" s="147" t="s">
        <v>516</v>
      </c>
      <c r="I344" s="148"/>
      <c r="L344" s="32"/>
      <c r="M344" s="149"/>
      <c r="T344" s="56"/>
      <c r="AT344" s="17" t="s">
        <v>168</v>
      </c>
      <c r="AU344" s="17" t="s">
        <v>86</v>
      </c>
    </row>
    <row r="345" spans="2:65" s="12" customFormat="1" ht="10.199999999999999">
      <c r="B345" s="150"/>
      <c r="D345" s="146" t="s">
        <v>170</v>
      </c>
      <c r="E345" s="151" t="s">
        <v>1</v>
      </c>
      <c r="F345" s="152" t="s">
        <v>188</v>
      </c>
      <c r="H345" s="153">
        <v>5</v>
      </c>
      <c r="I345" s="154"/>
      <c r="L345" s="150"/>
      <c r="M345" s="155"/>
      <c r="T345" s="156"/>
      <c r="AT345" s="151" t="s">
        <v>170</v>
      </c>
      <c r="AU345" s="151" t="s">
        <v>86</v>
      </c>
      <c r="AV345" s="12" t="s">
        <v>86</v>
      </c>
      <c r="AW345" s="12" t="s">
        <v>33</v>
      </c>
      <c r="AX345" s="12" t="s">
        <v>84</v>
      </c>
      <c r="AY345" s="151" t="s">
        <v>159</v>
      </c>
    </row>
    <row r="346" spans="2:65" s="1" customFormat="1" ht="24.15" customHeight="1">
      <c r="B346" s="32"/>
      <c r="C346" s="163" t="s">
        <v>517</v>
      </c>
      <c r="D346" s="163" t="s">
        <v>219</v>
      </c>
      <c r="E346" s="164" t="s">
        <v>518</v>
      </c>
      <c r="F346" s="165" t="s">
        <v>519</v>
      </c>
      <c r="G346" s="166" t="s">
        <v>197</v>
      </c>
      <c r="H346" s="167">
        <v>1</v>
      </c>
      <c r="I346" s="168"/>
      <c r="J346" s="169">
        <f>ROUND(I346*H346,2)</f>
        <v>0</v>
      </c>
      <c r="K346" s="165" t="s">
        <v>165</v>
      </c>
      <c r="L346" s="170"/>
      <c r="M346" s="171" t="s">
        <v>1</v>
      </c>
      <c r="N346" s="172" t="s">
        <v>41</v>
      </c>
      <c r="P346" s="142">
        <f>O346*H346</f>
        <v>0</v>
      </c>
      <c r="Q346" s="142">
        <v>1.2999999999999999E-2</v>
      </c>
      <c r="R346" s="142">
        <f>Q346*H346</f>
        <v>1.2999999999999999E-2</v>
      </c>
      <c r="S346" s="142">
        <v>0</v>
      </c>
      <c r="T346" s="143">
        <f>S346*H346</f>
        <v>0</v>
      </c>
      <c r="AR346" s="144" t="s">
        <v>346</v>
      </c>
      <c r="AT346" s="144" t="s">
        <v>219</v>
      </c>
      <c r="AU346" s="144" t="s">
        <v>86</v>
      </c>
      <c r="AY346" s="17" t="s">
        <v>159</v>
      </c>
      <c r="BE346" s="145">
        <f>IF(N346="základní",J346,0)</f>
        <v>0</v>
      </c>
      <c r="BF346" s="145">
        <f>IF(N346="snížená",J346,0)</f>
        <v>0</v>
      </c>
      <c r="BG346" s="145">
        <f>IF(N346="zákl. přenesená",J346,0)</f>
        <v>0</v>
      </c>
      <c r="BH346" s="145">
        <f>IF(N346="sníž. přenesená",J346,0)</f>
        <v>0</v>
      </c>
      <c r="BI346" s="145">
        <f>IF(N346="nulová",J346,0)</f>
        <v>0</v>
      </c>
      <c r="BJ346" s="17" t="s">
        <v>84</v>
      </c>
      <c r="BK346" s="145">
        <f>ROUND(I346*H346,2)</f>
        <v>0</v>
      </c>
      <c r="BL346" s="17" t="s">
        <v>261</v>
      </c>
      <c r="BM346" s="144" t="s">
        <v>520</v>
      </c>
    </row>
    <row r="347" spans="2:65" s="1" customFormat="1" ht="19.2">
      <c r="B347" s="32"/>
      <c r="D347" s="146" t="s">
        <v>168</v>
      </c>
      <c r="F347" s="147" t="s">
        <v>519</v>
      </c>
      <c r="I347" s="148"/>
      <c r="L347" s="32"/>
      <c r="M347" s="149"/>
      <c r="T347" s="56"/>
      <c r="AT347" s="17" t="s">
        <v>168</v>
      </c>
      <c r="AU347" s="17" t="s">
        <v>86</v>
      </c>
    </row>
    <row r="348" spans="2:65" s="1" customFormat="1" ht="24.15" customHeight="1">
      <c r="B348" s="32"/>
      <c r="C348" s="163" t="s">
        <v>521</v>
      </c>
      <c r="D348" s="163" t="s">
        <v>219</v>
      </c>
      <c r="E348" s="164" t="s">
        <v>522</v>
      </c>
      <c r="F348" s="165" t="s">
        <v>523</v>
      </c>
      <c r="G348" s="166" t="s">
        <v>197</v>
      </c>
      <c r="H348" s="167">
        <v>4</v>
      </c>
      <c r="I348" s="168"/>
      <c r="J348" s="169">
        <f>ROUND(I348*H348,2)</f>
        <v>0</v>
      </c>
      <c r="K348" s="165" t="s">
        <v>165</v>
      </c>
      <c r="L348" s="170"/>
      <c r="M348" s="171" t="s">
        <v>1</v>
      </c>
      <c r="N348" s="172" t="s">
        <v>41</v>
      </c>
      <c r="P348" s="142">
        <f>O348*H348</f>
        <v>0</v>
      </c>
      <c r="Q348" s="142">
        <v>1.6E-2</v>
      </c>
      <c r="R348" s="142">
        <f>Q348*H348</f>
        <v>6.4000000000000001E-2</v>
      </c>
      <c r="S348" s="142">
        <v>0</v>
      </c>
      <c r="T348" s="143">
        <f>S348*H348</f>
        <v>0</v>
      </c>
      <c r="AR348" s="144" t="s">
        <v>346</v>
      </c>
      <c r="AT348" s="144" t="s">
        <v>219</v>
      </c>
      <c r="AU348" s="144" t="s">
        <v>86</v>
      </c>
      <c r="AY348" s="17" t="s">
        <v>159</v>
      </c>
      <c r="BE348" s="145">
        <f>IF(N348="základní",J348,0)</f>
        <v>0</v>
      </c>
      <c r="BF348" s="145">
        <f>IF(N348="snížená",J348,0)</f>
        <v>0</v>
      </c>
      <c r="BG348" s="145">
        <f>IF(N348="zákl. přenesená",J348,0)</f>
        <v>0</v>
      </c>
      <c r="BH348" s="145">
        <f>IF(N348="sníž. přenesená",J348,0)</f>
        <v>0</v>
      </c>
      <c r="BI348" s="145">
        <f>IF(N348="nulová",J348,0)</f>
        <v>0</v>
      </c>
      <c r="BJ348" s="17" t="s">
        <v>84</v>
      </c>
      <c r="BK348" s="145">
        <f>ROUND(I348*H348,2)</f>
        <v>0</v>
      </c>
      <c r="BL348" s="17" t="s">
        <v>261</v>
      </c>
      <c r="BM348" s="144" t="s">
        <v>524</v>
      </c>
    </row>
    <row r="349" spans="2:65" s="1" customFormat="1" ht="19.2">
      <c r="B349" s="32"/>
      <c r="D349" s="146" t="s">
        <v>168</v>
      </c>
      <c r="F349" s="147" t="s">
        <v>523</v>
      </c>
      <c r="I349" s="148"/>
      <c r="L349" s="32"/>
      <c r="M349" s="149"/>
      <c r="T349" s="56"/>
      <c r="AT349" s="17" t="s">
        <v>168</v>
      </c>
      <c r="AU349" s="17" t="s">
        <v>86</v>
      </c>
    </row>
    <row r="350" spans="2:65" s="1" customFormat="1" ht="24.15" customHeight="1">
      <c r="B350" s="32"/>
      <c r="C350" s="133" t="s">
        <v>525</v>
      </c>
      <c r="D350" s="133" t="s">
        <v>161</v>
      </c>
      <c r="E350" s="134" t="s">
        <v>526</v>
      </c>
      <c r="F350" s="135" t="s">
        <v>527</v>
      </c>
      <c r="G350" s="136" t="s">
        <v>197</v>
      </c>
      <c r="H350" s="137">
        <v>5</v>
      </c>
      <c r="I350" s="138"/>
      <c r="J350" s="139">
        <f>ROUND(I350*H350,2)</f>
        <v>0</v>
      </c>
      <c r="K350" s="135" t="s">
        <v>165</v>
      </c>
      <c r="L350" s="32"/>
      <c r="M350" s="140" t="s">
        <v>1</v>
      </c>
      <c r="N350" s="141" t="s">
        <v>41</v>
      </c>
      <c r="P350" s="142">
        <f>O350*H350</f>
        <v>0</v>
      </c>
      <c r="Q350" s="142">
        <v>0</v>
      </c>
      <c r="R350" s="142">
        <f>Q350*H350</f>
        <v>0</v>
      </c>
      <c r="S350" s="142">
        <v>2.4E-2</v>
      </c>
      <c r="T350" s="143">
        <f>S350*H350</f>
        <v>0.12</v>
      </c>
      <c r="AR350" s="144" t="s">
        <v>261</v>
      </c>
      <c r="AT350" s="144" t="s">
        <v>161</v>
      </c>
      <c r="AU350" s="144" t="s">
        <v>86</v>
      </c>
      <c r="AY350" s="17" t="s">
        <v>159</v>
      </c>
      <c r="BE350" s="145">
        <f>IF(N350="základní",J350,0)</f>
        <v>0</v>
      </c>
      <c r="BF350" s="145">
        <f>IF(N350="snížená",J350,0)</f>
        <v>0</v>
      </c>
      <c r="BG350" s="145">
        <f>IF(N350="zákl. přenesená",J350,0)</f>
        <v>0</v>
      </c>
      <c r="BH350" s="145">
        <f>IF(N350="sníž. přenesená",J350,0)</f>
        <v>0</v>
      </c>
      <c r="BI350" s="145">
        <f>IF(N350="nulová",J350,0)</f>
        <v>0</v>
      </c>
      <c r="BJ350" s="17" t="s">
        <v>84</v>
      </c>
      <c r="BK350" s="145">
        <f>ROUND(I350*H350,2)</f>
        <v>0</v>
      </c>
      <c r="BL350" s="17" t="s">
        <v>261</v>
      </c>
      <c r="BM350" s="144" t="s">
        <v>528</v>
      </c>
    </row>
    <row r="351" spans="2:65" s="1" customFormat="1" ht="19.2">
      <c r="B351" s="32"/>
      <c r="D351" s="146" t="s">
        <v>168</v>
      </c>
      <c r="F351" s="147" t="s">
        <v>529</v>
      </c>
      <c r="I351" s="148"/>
      <c r="L351" s="32"/>
      <c r="M351" s="149"/>
      <c r="T351" s="56"/>
      <c r="AT351" s="17" t="s">
        <v>168</v>
      </c>
      <c r="AU351" s="17" t="s">
        <v>86</v>
      </c>
    </row>
    <row r="352" spans="2:65" s="12" customFormat="1" ht="10.199999999999999">
      <c r="B352" s="150"/>
      <c r="D352" s="146" t="s">
        <v>170</v>
      </c>
      <c r="E352" s="151" t="s">
        <v>1</v>
      </c>
      <c r="F352" s="152" t="s">
        <v>188</v>
      </c>
      <c r="H352" s="153">
        <v>5</v>
      </c>
      <c r="I352" s="154"/>
      <c r="L352" s="150"/>
      <c r="M352" s="155"/>
      <c r="T352" s="156"/>
      <c r="AT352" s="151" t="s">
        <v>170</v>
      </c>
      <c r="AU352" s="151" t="s">
        <v>86</v>
      </c>
      <c r="AV352" s="12" t="s">
        <v>86</v>
      </c>
      <c r="AW352" s="12" t="s">
        <v>33</v>
      </c>
      <c r="AX352" s="12" t="s">
        <v>84</v>
      </c>
      <c r="AY352" s="151" t="s">
        <v>159</v>
      </c>
    </row>
    <row r="353" spans="2:65" s="1" customFormat="1" ht="24.15" customHeight="1">
      <c r="B353" s="32"/>
      <c r="C353" s="133" t="s">
        <v>530</v>
      </c>
      <c r="D353" s="133" t="s">
        <v>161</v>
      </c>
      <c r="E353" s="134" t="s">
        <v>531</v>
      </c>
      <c r="F353" s="135" t="s">
        <v>532</v>
      </c>
      <c r="G353" s="136" t="s">
        <v>197</v>
      </c>
      <c r="H353" s="137">
        <v>4</v>
      </c>
      <c r="I353" s="138"/>
      <c r="J353" s="139">
        <f>ROUND(I353*H353,2)</f>
        <v>0</v>
      </c>
      <c r="K353" s="135" t="s">
        <v>165</v>
      </c>
      <c r="L353" s="32"/>
      <c r="M353" s="140" t="s">
        <v>1</v>
      </c>
      <c r="N353" s="141" t="s">
        <v>41</v>
      </c>
      <c r="P353" s="142">
        <f>O353*H353</f>
        <v>0</v>
      </c>
      <c r="Q353" s="142">
        <v>0</v>
      </c>
      <c r="R353" s="142">
        <f>Q353*H353</f>
        <v>0</v>
      </c>
      <c r="S353" s="142">
        <v>0.17399999999999999</v>
      </c>
      <c r="T353" s="143">
        <f>S353*H353</f>
        <v>0.69599999999999995</v>
      </c>
      <c r="AR353" s="144" t="s">
        <v>261</v>
      </c>
      <c r="AT353" s="144" t="s">
        <v>161</v>
      </c>
      <c r="AU353" s="144" t="s">
        <v>86</v>
      </c>
      <c r="AY353" s="17" t="s">
        <v>159</v>
      </c>
      <c r="BE353" s="145">
        <f>IF(N353="základní",J353,0)</f>
        <v>0</v>
      </c>
      <c r="BF353" s="145">
        <f>IF(N353="snížená",J353,0)</f>
        <v>0</v>
      </c>
      <c r="BG353" s="145">
        <f>IF(N353="zákl. přenesená",J353,0)</f>
        <v>0</v>
      </c>
      <c r="BH353" s="145">
        <f>IF(N353="sníž. přenesená",J353,0)</f>
        <v>0</v>
      </c>
      <c r="BI353" s="145">
        <f>IF(N353="nulová",J353,0)</f>
        <v>0</v>
      </c>
      <c r="BJ353" s="17" t="s">
        <v>84</v>
      </c>
      <c r="BK353" s="145">
        <f>ROUND(I353*H353,2)</f>
        <v>0</v>
      </c>
      <c r="BL353" s="17" t="s">
        <v>261</v>
      </c>
      <c r="BM353" s="144" t="s">
        <v>533</v>
      </c>
    </row>
    <row r="354" spans="2:65" s="1" customFormat="1" ht="19.2">
      <c r="B354" s="32"/>
      <c r="D354" s="146" t="s">
        <v>168</v>
      </c>
      <c r="F354" s="147" t="s">
        <v>534</v>
      </c>
      <c r="I354" s="148"/>
      <c r="L354" s="32"/>
      <c r="M354" s="149"/>
      <c r="T354" s="56"/>
      <c r="AT354" s="17" t="s">
        <v>168</v>
      </c>
      <c r="AU354" s="17" t="s">
        <v>86</v>
      </c>
    </row>
    <row r="355" spans="2:65" s="12" customFormat="1" ht="10.199999999999999">
      <c r="B355" s="150"/>
      <c r="D355" s="146" t="s">
        <v>170</v>
      </c>
      <c r="E355" s="151" t="s">
        <v>1</v>
      </c>
      <c r="F355" s="152" t="s">
        <v>166</v>
      </c>
      <c r="H355" s="153">
        <v>4</v>
      </c>
      <c r="I355" s="154"/>
      <c r="L355" s="150"/>
      <c r="M355" s="155"/>
      <c r="T355" s="156"/>
      <c r="AT355" s="151" t="s">
        <v>170</v>
      </c>
      <c r="AU355" s="151" t="s">
        <v>86</v>
      </c>
      <c r="AV355" s="12" t="s">
        <v>86</v>
      </c>
      <c r="AW355" s="12" t="s">
        <v>33</v>
      </c>
      <c r="AX355" s="12" t="s">
        <v>84</v>
      </c>
      <c r="AY355" s="151" t="s">
        <v>159</v>
      </c>
    </row>
    <row r="356" spans="2:65" s="1" customFormat="1" ht="24.15" customHeight="1">
      <c r="B356" s="32"/>
      <c r="C356" s="133" t="s">
        <v>535</v>
      </c>
      <c r="D356" s="133" t="s">
        <v>161</v>
      </c>
      <c r="E356" s="134" t="s">
        <v>536</v>
      </c>
      <c r="F356" s="135" t="s">
        <v>537</v>
      </c>
      <c r="G356" s="136" t="s">
        <v>215</v>
      </c>
      <c r="H356" s="137">
        <v>7.6999999999999999E-2</v>
      </c>
      <c r="I356" s="138"/>
      <c r="J356" s="139">
        <f>ROUND(I356*H356,2)</f>
        <v>0</v>
      </c>
      <c r="K356" s="135" t="s">
        <v>165</v>
      </c>
      <c r="L356" s="32"/>
      <c r="M356" s="140" t="s">
        <v>1</v>
      </c>
      <c r="N356" s="141" t="s">
        <v>41</v>
      </c>
      <c r="P356" s="142">
        <f>O356*H356</f>
        <v>0</v>
      </c>
      <c r="Q356" s="142">
        <v>0</v>
      </c>
      <c r="R356" s="142">
        <f>Q356*H356</f>
        <v>0</v>
      </c>
      <c r="S356" s="142">
        <v>0</v>
      </c>
      <c r="T356" s="143">
        <f>S356*H356</f>
        <v>0</v>
      </c>
      <c r="AR356" s="144" t="s">
        <v>261</v>
      </c>
      <c r="AT356" s="144" t="s">
        <v>161</v>
      </c>
      <c r="AU356" s="144" t="s">
        <v>86</v>
      </c>
      <c r="AY356" s="17" t="s">
        <v>159</v>
      </c>
      <c r="BE356" s="145">
        <f>IF(N356="základní",J356,0)</f>
        <v>0</v>
      </c>
      <c r="BF356" s="145">
        <f>IF(N356="snížená",J356,0)</f>
        <v>0</v>
      </c>
      <c r="BG356" s="145">
        <f>IF(N356="zákl. přenesená",J356,0)</f>
        <v>0</v>
      </c>
      <c r="BH356" s="145">
        <f>IF(N356="sníž. přenesená",J356,0)</f>
        <v>0</v>
      </c>
      <c r="BI356" s="145">
        <f>IF(N356="nulová",J356,0)</f>
        <v>0</v>
      </c>
      <c r="BJ356" s="17" t="s">
        <v>84</v>
      </c>
      <c r="BK356" s="145">
        <f>ROUND(I356*H356,2)</f>
        <v>0</v>
      </c>
      <c r="BL356" s="17" t="s">
        <v>261</v>
      </c>
      <c r="BM356" s="144" t="s">
        <v>538</v>
      </c>
    </row>
    <row r="357" spans="2:65" s="1" customFormat="1" ht="28.8">
      <c r="B357" s="32"/>
      <c r="D357" s="146" t="s">
        <v>168</v>
      </c>
      <c r="F357" s="147" t="s">
        <v>539</v>
      </c>
      <c r="I357" s="148"/>
      <c r="L357" s="32"/>
      <c r="M357" s="149"/>
      <c r="T357" s="56"/>
      <c r="AT357" s="17" t="s">
        <v>168</v>
      </c>
      <c r="AU357" s="17" t="s">
        <v>86</v>
      </c>
    </row>
    <row r="358" spans="2:65" s="11" customFormat="1" ht="22.8" customHeight="1">
      <c r="B358" s="121"/>
      <c r="D358" s="122" t="s">
        <v>75</v>
      </c>
      <c r="E358" s="131" t="s">
        <v>540</v>
      </c>
      <c r="F358" s="131" t="s">
        <v>541</v>
      </c>
      <c r="I358" s="124"/>
      <c r="J358" s="132">
        <f>BK358</f>
        <v>0</v>
      </c>
      <c r="L358" s="121"/>
      <c r="M358" s="126"/>
      <c r="P358" s="127">
        <f>SUM(P359:P381)</f>
        <v>0</v>
      </c>
      <c r="R358" s="127">
        <f>SUM(R359:R381)</f>
        <v>2.1361770999999998</v>
      </c>
      <c r="T358" s="128">
        <f>SUM(T359:T381)</f>
        <v>1.284214</v>
      </c>
      <c r="AR358" s="122" t="s">
        <v>86</v>
      </c>
      <c r="AT358" s="129" t="s">
        <v>75</v>
      </c>
      <c r="AU358" s="129" t="s">
        <v>84</v>
      </c>
      <c r="AY358" s="122" t="s">
        <v>159</v>
      </c>
      <c r="BK358" s="130">
        <f>SUM(BK359:BK381)</f>
        <v>0</v>
      </c>
    </row>
    <row r="359" spans="2:65" s="1" customFormat="1" ht="16.5" customHeight="1">
      <c r="B359" s="32"/>
      <c r="C359" s="133" t="s">
        <v>542</v>
      </c>
      <c r="D359" s="133" t="s">
        <v>161</v>
      </c>
      <c r="E359" s="134" t="s">
        <v>543</v>
      </c>
      <c r="F359" s="135" t="s">
        <v>544</v>
      </c>
      <c r="G359" s="136" t="s">
        <v>98</v>
      </c>
      <c r="H359" s="137">
        <v>77.989999999999995</v>
      </c>
      <c r="I359" s="138"/>
      <c r="J359" s="139">
        <f>ROUND(I359*H359,2)</f>
        <v>0</v>
      </c>
      <c r="K359" s="135" t="s">
        <v>165</v>
      </c>
      <c r="L359" s="32"/>
      <c r="M359" s="140" t="s">
        <v>1</v>
      </c>
      <c r="N359" s="141" t="s">
        <v>41</v>
      </c>
      <c r="P359" s="142">
        <f>O359*H359</f>
        <v>0</v>
      </c>
      <c r="Q359" s="142">
        <v>0</v>
      </c>
      <c r="R359" s="142">
        <f>Q359*H359</f>
        <v>0</v>
      </c>
      <c r="S359" s="142">
        <v>0</v>
      </c>
      <c r="T359" s="143">
        <f>S359*H359</f>
        <v>0</v>
      </c>
      <c r="AR359" s="144" t="s">
        <v>261</v>
      </c>
      <c r="AT359" s="144" t="s">
        <v>161</v>
      </c>
      <c r="AU359" s="144" t="s">
        <v>86</v>
      </c>
      <c r="AY359" s="17" t="s">
        <v>159</v>
      </c>
      <c r="BE359" s="145">
        <f>IF(N359="základní",J359,0)</f>
        <v>0</v>
      </c>
      <c r="BF359" s="145">
        <f>IF(N359="snížená",J359,0)</f>
        <v>0</v>
      </c>
      <c r="BG359" s="145">
        <f>IF(N359="zákl. přenesená",J359,0)</f>
        <v>0</v>
      </c>
      <c r="BH359" s="145">
        <f>IF(N359="sníž. přenesená",J359,0)</f>
        <v>0</v>
      </c>
      <c r="BI359" s="145">
        <f>IF(N359="nulová",J359,0)</f>
        <v>0</v>
      </c>
      <c r="BJ359" s="17" t="s">
        <v>84</v>
      </c>
      <c r="BK359" s="145">
        <f>ROUND(I359*H359,2)</f>
        <v>0</v>
      </c>
      <c r="BL359" s="17" t="s">
        <v>261</v>
      </c>
      <c r="BM359" s="144" t="s">
        <v>545</v>
      </c>
    </row>
    <row r="360" spans="2:65" s="1" customFormat="1" ht="10.199999999999999">
      <c r="B360" s="32"/>
      <c r="D360" s="146" t="s">
        <v>168</v>
      </c>
      <c r="F360" s="147" t="s">
        <v>546</v>
      </c>
      <c r="I360" s="148"/>
      <c r="L360" s="32"/>
      <c r="M360" s="149"/>
      <c r="T360" s="56"/>
      <c r="AT360" s="17" t="s">
        <v>168</v>
      </c>
      <c r="AU360" s="17" t="s">
        <v>86</v>
      </c>
    </row>
    <row r="361" spans="2:65" s="12" customFormat="1" ht="10.199999999999999">
      <c r="B361" s="150"/>
      <c r="D361" s="146" t="s">
        <v>170</v>
      </c>
      <c r="E361" s="151" t="s">
        <v>1</v>
      </c>
      <c r="F361" s="152" t="s">
        <v>547</v>
      </c>
      <c r="H361" s="153">
        <v>77.989999999999995</v>
      </c>
      <c r="I361" s="154"/>
      <c r="L361" s="150"/>
      <c r="M361" s="155"/>
      <c r="T361" s="156"/>
      <c r="AT361" s="151" t="s">
        <v>170</v>
      </c>
      <c r="AU361" s="151" t="s">
        <v>86</v>
      </c>
      <c r="AV361" s="12" t="s">
        <v>86</v>
      </c>
      <c r="AW361" s="12" t="s">
        <v>33</v>
      </c>
      <c r="AX361" s="12" t="s">
        <v>84</v>
      </c>
      <c r="AY361" s="151" t="s">
        <v>159</v>
      </c>
    </row>
    <row r="362" spans="2:65" s="1" customFormat="1" ht="16.5" customHeight="1">
      <c r="B362" s="32"/>
      <c r="C362" s="133" t="s">
        <v>548</v>
      </c>
      <c r="D362" s="133" t="s">
        <v>161</v>
      </c>
      <c r="E362" s="134" t="s">
        <v>549</v>
      </c>
      <c r="F362" s="135" t="s">
        <v>550</v>
      </c>
      <c r="G362" s="136" t="s">
        <v>98</v>
      </c>
      <c r="H362" s="137">
        <v>77.989999999999995</v>
      </c>
      <c r="I362" s="138"/>
      <c r="J362" s="139">
        <f>ROUND(I362*H362,2)</f>
        <v>0</v>
      </c>
      <c r="K362" s="135" t="s">
        <v>165</v>
      </c>
      <c r="L362" s="32"/>
      <c r="M362" s="140" t="s">
        <v>1</v>
      </c>
      <c r="N362" s="141" t="s">
        <v>41</v>
      </c>
      <c r="P362" s="142">
        <f>O362*H362</f>
        <v>0</v>
      </c>
      <c r="Q362" s="142">
        <v>2.9999999999999997E-4</v>
      </c>
      <c r="R362" s="142">
        <f>Q362*H362</f>
        <v>2.3396999999999998E-2</v>
      </c>
      <c r="S362" s="142">
        <v>0</v>
      </c>
      <c r="T362" s="143">
        <f>S362*H362</f>
        <v>0</v>
      </c>
      <c r="AR362" s="144" t="s">
        <v>261</v>
      </c>
      <c r="AT362" s="144" t="s">
        <v>161</v>
      </c>
      <c r="AU362" s="144" t="s">
        <v>86</v>
      </c>
      <c r="AY362" s="17" t="s">
        <v>159</v>
      </c>
      <c r="BE362" s="145">
        <f>IF(N362="základní",J362,0)</f>
        <v>0</v>
      </c>
      <c r="BF362" s="145">
        <f>IF(N362="snížená",J362,0)</f>
        <v>0</v>
      </c>
      <c r="BG362" s="145">
        <f>IF(N362="zákl. přenesená",J362,0)</f>
        <v>0</v>
      </c>
      <c r="BH362" s="145">
        <f>IF(N362="sníž. přenesená",J362,0)</f>
        <v>0</v>
      </c>
      <c r="BI362" s="145">
        <f>IF(N362="nulová",J362,0)</f>
        <v>0</v>
      </c>
      <c r="BJ362" s="17" t="s">
        <v>84</v>
      </c>
      <c r="BK362" s="145">
        <f>ROUND(I362*H362,2)</f>
        <v>0</v>
      </c>
      <c r="BL362" s="17" t="s">
        <v>261</v>
      </c>
      <c r="BM362" s="144" t="s">
        <v>551</v>
      </c>
    </row>
    <row r="363" spans="2:65" s="1" customFormat="1" ht="19.2">
      <c r="B363" s="32"/>
      <c r="D363" s="146" t="s">
        <v>168</v>
      </c>
      <c r="F363" s="147" t="s">
        <v>552</v>
      </c>
      <c r="I363" s="148"/>
      <c r="L363" s="32"/>
      <c r="M363" s="149"/>
      <c r="T363" s="56"/>
      <c r="AT363" s="17" t="s">
        <v>168</v>
      </c>
      <c r="AU363" s="17" t="s">
        <v>86</v>
      </c>
    </row>
    <row r="364" spans="2:65" s="12" customFormat="1" ht="10.199999999999999">
      <c r="B364" s="150"/>
      <c r="D364" s="146" t="s">
        <v>170</v>
      </c>
      <c r="E364" s="151" t="s">
        <v>1</v>
      </c>
      <c r="F364" s="152" t="s">
        <v>547</v>
      </c>
      <c r="H364" s="153">
        <v>77.989999999999995</v>
      </c>
      <c r="I364" s="154"/>
      <c r="L364" s="150"/>
      <c r="M364" s="155"/>
      <c r="T364" s="156"/>
      <c r="AT364" s="151" t="s">
        <v>170</v>
      </c>
      <c r="AU364" s="151" t="s">
        <v>86</v>
      </c>
      <c r="AV364" s="12" t="s">
        <v>86</v>
      </c>
      <c r="AW364" s="12" t="s">
        <v>33</v>
      </c>
      <c r="AX364" s="12" t="s">
        <v>84</v>
      </c>
      <c r="AY364" s="151" t="s">
        <v>159</v>
      </c>
    </row>
    <row r="365" spans="2:65" s="1" customFormat="1" ht="16.5" customHeight="1">
      <c r="B365" s="32"/>
      <c r="C365" s="133" t="s">
        <v>553</v>
      </c>
      <c r="D365" s="133" t="s">
        <v>161</v>
      </c>
      <c r="E365" s="134" t="s">
        <v>554</v>
      </c>
      <c r="F365" s="135" t="s">
        <v>555</v>
      </c>
      <c r="G365" s="136" t="s">
        <v>98</v>
      </c>
      <c r="H365" s="137">
        <v>36.380000000000003</v>
      </c>
      <c r="I365" s="138"/>
      <c r="J365" s="139">
        <f>ROUND(I365*H365,2)</f>
        <v>0</v>
      </c>
      <c r="K365" s="135" t="s">
        <v>165</v>
      </c>
      <c r="L365" s="32"/>
      <c r="M365" s="140" t="s">
        <v>1</v>
      </c>
      <c r="N365" s="141" t="s">
        <v>41</v>
      </c>
      <c r="P365" s="142">
        <f>O365*H365</f>
        <v>0</v>
      </c>
      <c r="Q365" s="142">
        <v>0</v>
      </c>
      <c r="R365" s="142">
        <f>Q365*H365</f>
        <v>0</v>
      </c>
      <c r="S365" s="142">
        <v>3.5299999999999998E-2</v>
      </c>
      <c r="T365" s="143">
        <f>S365*H365</f>
        <v>1.284214</v>
      </c>
      <c r="AR365" s="144" t="s">
        <v>261</v>
      </c>
      <c r="AT365" s="144" t="s">
        <v>161</v>
      </c>
      <c r="AU365" s="144" t="s">
        <v>86</v>
      </c>
      <c r="AY365" s="17" t="s">
        <v>159</v>
      </c>
      <c r="BE365" s="145">
        <f>IF(N365="základní",J365,0)</f>
        <v>0</v>
      </c>
      <c r="BF365" s="145">
        <f>IF(N365="snížená",J365,0)</f>
        <v>0</v>
      </c>
      <c r="BG365" s="145">
        <f>IF(N365="zákl. přenesená",J365,0)</f>
        <v>0</v>
      </c>
      <c r="BH365" s="145">
        <f>IF(N365="sníž. přenesená",J365,0)</f>
        <v>0</v>
      </c>
      <c r="BI365" s="145">
        <f>IF(N365="nulová",J365,0)</f>
        <v>0</v>
      </c>
      <c r="BJ365" s="17" t="s">
        <v>84</v>
      </c>
      <c r="BK365" s="145">
        <f>ROUND(I365*H365,2)</f>
        <v>0</v>
      </c>
      <c r="BL365" s="17" t="s">
        <v>261</v>
      </c>
      <c r="BM365" s="144" t="s">
        <v>556</v>
      </c>
    </row>
    <row r="366" spans="2:65" s="1" customFormat="1" ht="10.199999999999999">
      <c r="B366" s="32"/>
      <c r="D366" s="146" t="s">
        <v>168</v>
      </c>
      <c r="F366" s="147" t="s">
        <v>555</v>
      </c>
      <c r="I366" s="148"/>
      <c r="L366" s="32"/>
      <c r="M366" s="149"/>
      <c r="T366" s="56"/>
      <c r="AT366" s="17" t="s">
        <v>168</v>
      </c>
      <c r="AU366" s="17" t="s">
        <v>86</v>
      </c>
    </row>
    <row r="367" spans="2:65" s="12" customFormat="1" ht="10.199999999999999">
      <c r="B367" s="150"/>
      <c r="D367" s="146" t="s">
        <v>170</v>
      </c>
      <c r="E367" s="151" t="s">
        <v>1</v>
      </c>
      <c r="F367" s="152" t="s">
        <v>96</v>
      </c>
      <c r="H367" s="153">
        <v>36.380000000000003</v>
      </c>
      <c r="I367" s="154"/>
      <c r="L367" s="150"/>
      <c r="M367" s="155"/>
      <c r="T367" s="156"/>
      <c r="AT367" s="151" t="s">
        <v>170</v>
      </c>
      <c r="AU367" s="151" t="s">
        <v>86</v>
      </c>
      <c r="AV367" s="12" t="s">
        <v>86</v>
      </c>
      <c r="AW367" s="12" t="s">
        <v>33</v>
      </c>
      <c r="AX367" s="12" t="s">
        <v>84</v>
      </c>
      <c r="AY367" s="151" t="s">
        <v>159</v>
      </c>
    </row>
    <row r="368" spans="2:65" s="1" customFormat="1" ht="24.15" customHeight="1">
      <c r="B368" s="32"/>
      <c r="C368" s="133" t="s">
        <v>557</v>
      </c>
      <c r="D368" s="133" t="s">
        <v>161</v>
      </c>
      <c r="E368" s="134" t="s">
        <v>558</v>
      </c>
      <c r="F368" s="135" t="s">
        <v>559</v>
      </c>
      <c r="G368" s="136" t="s">
        <v>98</v>
      </c>
      <c r="H368" s="137">
        <v>77.989999999999995</v>
      </c>
      <c r="I368" s="138"/>
      <c r="J368" s="139">
        <f>ROUND(I368*H368,2)</f>
        <v>0</v>
      </c>
      <c r="K368" s="135" t="s">
        <v>165</v>
      </c>
      <c r="L368" s="32"/>
      <c r="M368" s="140" t="s">
        <v>1</v>
      </c>
      <c r="N368" s="141" t="s">
        <v>41</v>
      </c>
      <c r="P368" s="142">
        <f>O368*H368</f>
        <v>0</v>
      </c>
      <c r="Q368" s="142">
        <v>6.3E-3</v>
      </c>
      <c r="R368" s="142">
        <f>Q368*H368</f>
        <v>0.49133699999999997</v>
      </c>
      <c r="S368" s="142">
        <v>0</v>
      </c>
      <c r="T368" s="143">
        <f>S368*H368</f>
        <v>0</v>
      </c>
      <c r="AR368" s="144" t="s">
        <v>261</v>
      </c>
      <c r="AT368" s="144" t="s">
        <v>161</v>
      </c>
      <c r="AU368" s="144" t="s">
        <v>86</v>
      </c>
      <c r="AY368" s="17" t="s">
        <v>159</v>
      </c>
      <c r="BE368" s="145">
        <f>IF(N368="základní",J368,0)</f>
        <v>0</v>
      </c>
      <c r="BF368" s="145">
        <f>IF(N368="snížená",J368,0)</f>
        <v>0</v>
      </c>
      <c r="BG368" s="145">
        <f>IF(N368="zákl. přenesená",J368,0)</f>
        <v>0</v>
      </c>
      <c r="BH368" s="145">
        <f>IF(N368="sníž. přenesená",J368,0)</f>
        <v>0</v>
      </c>
      <c r="BI368" s="145">
        <f>IF(N368="nulová",J368,0)</f>
        <v>0</v>
      </c>
      <c r="BJ368" s="17" t="s">
        <v>84</v>
      </c>
      <c r="BK368" s="145">
        <f>ROUND(I368*H368,2)</f>
        <v>0</v>
      </c>
      <c r="BL368" s="17" t="s">
        <v>261</v>
      </c>
      <c r="BM368" s="144" t="s">
        <v>560</v>
      </c>
    </row>
    <row r="369" spans="2:65" s="1" customFormat="1" ht="19.2">
      <c r="B369" s="32"/>
      <c r="D369" s="146" t="s">
        <v>168</v>
      </c>
      <c r="F369" s="147" t="s">
        <v>561</v>
      </c>
      <c r="I369" s="148"/>
      <c r="L369" s="32"/>
      <c r="M369" s="149"/>
      <c r="T369" s="56"/>
      <c r="AT369" s="17" t="s">
        <v>168</v>
      </c>
      <c r="AU369" s="17" t="s">
        <v>86</v>
      </c>
    </row>
    <row r="370" spans="2:65" s="12" customFormat="1" ht="10.199999999999999">
      <c r="B370" s="150"/>
      <c r="D370" s="146" t="s">
        <v>170</v>
      </c>
      <c r="E370" s="151" t="s">
        <v>1</v>
      </c>
      <c r="F370" s="152" t="s">
        <v>547</v>
      </c>
      <c r="H370" s="153">
        <v>77.989999999999995</v>
      </c>
      <c r="I370" s="154"/>
      <c r="L370" s="150"/>
      <c r="M370" s="155"/>
      <c r="T370" s="156"/>
      <c r="AT370" s="151" t="s">
        <v>170</v>
      </c>
      <c r="AU370" s="151" t="s">
        <v>86</v>
      </c>
      <c r="AV370" s="12" t="s">
        <v>86</v>
      </c>
      <c r="AW370" s="12" t="s">
        <v>33</v>
      </c>
      <c r="AX370" s="12" t="s">
        <v>84</v>
      </c>
      <c r="AY370" s="151" t="s">
        <v>159</v>
      </c>
    </row>
    <row r="371" spans="2:65" s="1" customFormat="1" ht="24.15" customHeight="1">
      <c r="B371" s="32"/>
      <c r="C371" s="163" t="s">
        <v>562</v>
      </c>
      <c r="D371" s="163" t="s">
        <v>219</v>
      </c>
      <c r="E371" s="164" t="s">
        <v>563</v>
      </c>
      <c r="F371" s="165" t="s">
        <v>564</v>
      </c>
      <c r="G371" s="166" t="s">
        <v>98</v>
      </c>
      <c r="H371" s="167">
        <v>89.688999999999993</v>
      </c>
      <c r="I371" s="168"/>
      <c r="J371" s="169">
        <f>ROUND(I371*H371,2)</f>
        <v>0</v>
      </c>
      <c r="K371" s="165" t="s">
        <v>165</v>
      </c>
      <c r="L371" s="170"/>
      <c r="M371" s="171" t="s">
        <v>1</v>
      </c>
      <c r="N371" s="172" t="s">
        <v>41</v>
      </c>
      <c r="P371" s="142">
        <f>O371*H371</f>
        <v>0</v>
      </c>
      <c r="Q371" s="142">
        <v>1.7999999999999999E-2</v>
      </c>
      <c r="R371" s="142">
        <f>Q371*H371</f>
        <v>1.6144019999999997</v>
      </c>
      <c r="S371" s="142">
        <v>0</v>
      </c>
      <c r="T371" s="143">
        <f>S371*H371</f>
        <v>0</v>
      </c>
      <c r="AR371" s="144" t="s">
        <v>346</v>
      </c>
      <c r="AT371" s="144" t="s">
        <v>219</v>
      </c>
      <c r="AU371" s="144" t="s">
        <v>86</v>
      </c>
      <c r="AY371" s="17" t="s">
        <v>159</v>
      </c>
      <c r="BE371" s="145">
        <f>IF(N371="základní",J371,0)</f>
        <v>0</v>
      </c>
      <c r="BF371" s="145">
        <f>IF(N371="snížená",J371,0)</f>
        <v>0</v>
      </c>
      <c r="BG371" s="145">
        <f>IF(N371="zákl. přenesená",J371,0)</f>
        <v>0</v>
      </c>
      <c r="BH371" s="145">
        <f>IF(N371="sníž. přenesená",J371,0)</f>
        <v>0</v>
      </c>
      <c r="BI371" s="145">
        <f>IF(N371="nulová",J371,0)</f>
        <v>0</v>
      </c>
      <c r="BJ371" s="17" t="s">
        <v>84</v>
      </c>
      <c r="BK371" s="145">
        <f>ROUND(I371*H371,2)</f>
        <v>0</v>
      </c>
      <c r="BL371" s="17" t="s">
        <v>261</v>
      </c>
      <c r="BM371" s="144" t="s">
        <v>565</v>
      </c>
    </row>
    <row r="372" spans="2:65" s="1" customFormat="1" ht="19.2">
      <c r="B372" s="32"/>
      <c r="D372" s="146" t="s">
        <v>168</v>
      </c>
      <c r="F372" s="147" t="s">
        <v>564</v>
      </c>
      <c r="I372" s="148"/>
      <c r="L372" s="32"/>
      <c r="M372" s="149"/>
      <c r="T372" s="56"/>
      <c r="AT372" s="17" t="s">
        <v>168</v>
      </c>
      <c r="AU372" s="17" t="s">
        <v>86</v>
      </c>
    </row>
    <row r="373" spans="2:65" s="12" customFormat="1" ht="10.199999999999999">
      <c r="B373" s="150"/>
      <c r="D373" s="146" t="s">
        <v>170</v>
      </c>
      <c r="F373" s="152" t="s">
        <v>566</v>
      </c>
      <c r="H373" s="153">
        <v>89.688999999999993</v>
      </c>
      <c r="I373" s="154"/>
      <c r="L373" s="150"/>
      <c r="M373" s="155"/>
      <c r="T373" s="156"/>
      <c r="AT373" s="151" t="s">
        <v>170</v>
      </c>
      <c r="AU373" s="151" t="s">
        <v>86</v>
      </c>
      <c r="AV373" s="12" t="s">
        <v>86</v>
      </c>
      <c r="AW373" s="12" t="s">
        <v>4</v>
      </c>
      <c r="AX373" s="12" t="s">
        <v>84</v>
      </c>
      <c r="AY373" s="151" t="s">
        <v>159</v>
      </c>
    </row>
    <row r="374" spans="2:65" s="1" customFormat="1" ht="16.5" customHeight="1">
      <c r="B374" s="32"/>
      <c r="C374" s="133" t="s">
        <v>567</v>
      </c>
      <c r="D374" s="133" t="s">
        <v>161</v>
      </c>
      <c r="E374" s="134" t="s">
        <v>568</v>
      </c>
      <c r="F374" s="135" t="s">
        <v>569</v>
      </c>
      <c r="G374" s="136" t="s">
        <v>250</v>
      </c>
      <c r="H374" s="137">
        <v>104.72</v>
      </c>
      <c r="I374" s="138"/>
      <c r="J374" s="139">
        <f>ROUND(I374*H374,2)</f>
        <v>0</v>
      </c>
      <c r="K374" s="135" t="s">
        <v>165</v>
      </c>
      <c r="L374" s="32"/>
      <c r="M374" s="140" t="s">
        <v>1</v>
      </c>
      <c r="N374" s="141" t="s">
        <v>41</v>
      </c>
      <c r="P374" s="142">
        <f>O374*H374</f>
        <v>0</v>
      </c>
      <c r="Q374" s="142">
        <v>3.0000000000000001E-5</v>
      </c>
      <c r="R374" s="142">
        <f>Q374*H374</f>
        <v>3.1416E-3</v>
      </c>
      <c r="S374" s="142">
        <v>0</v>
      </c>
      <c r="T374" s="143">
        <f>S374*H374</f>
        <v>0</v>
      </c>
      <c r="AR374" s="144" t="s">
        <v>261</v>
      </c>
      <c r="AT374" s="144" t="s">
        <v>161</v>
      </c>
      <c r="AU374" s="144" t="s">
        <v>86</v>
      </c>
      <c r="AY374" s="17" t="s">
        <v>159</v>
      </c>
      <c r="BE374" s="145">
        <f>IF(N374="základní",J374,0)</f>
        <v>0</v>
      </c>
      <c r="BF374" s="145">
        <f>IF(N374="snížená",J374,0)</f>
        <v>0</v>
      </c>
      <c r="BG374" s="145">
        <f>IF(N374="zákl. přenesená",J374,0)</f>
        <v>0</v>
      </c>
      <c r="BH374" s="145">
        <f>IF(N374="sníž. přenesená",J374,0)</f>
        <v>0</v>
      </c>
      <c r="BI374" s="145">
        <f>IF(N374="nulová",J374,0)</f>
        <v>0</v>
      </c>
      <c r="BJ374" s="17" t="s">
        <v>84</v>
      </c>
      <c r="BK374" s="145">
        <f>ROUND(I374*H374,2)</f>
        <v>0</v>
      </c>
      <c r="BL374" s="17" t="s">
        <v>261</v>
      </c>
      <c r="BM374" s="144" t="s">
        <v>570</v>
      </c>
    </row>
    <row r="375" spans="2:65" s="1" customFormat="1" ht="10.199999999999999">
      <c r="B375" s="32"/>
      <c r="D375" s="146" t="s">
        <v>168</v>
      </c>
      <c r="F375" s="147" t="s">
        <v>571</v>
      </c>
      <c r="I375" s="148"/>
      <c r="L375" s="32"/>
      <c r="M375" s="149"/>
      <c r="T375" s="56"/>
      <c r="AT375" s="17" t="s">
        <v>168</v>
      </c>
      <c r="AU375" s="17" t="s">
        <v>86</v>
      </c>
    </row>
    <row r="376" spans="2:65" s="12" customFormat="1" ht="10.199999999999999">
      <c r="B376" s="150"/>
      <c r="D376" s="146" t="s">
        <v>170</v>
      </c>
      <c r="E376" s="151" t="s">
        <v>1</v>
      </c>
      <c r="F376" s="152" t="s">
        <v>572</v>
      </c>
      <c r="H376" s="153">
        <v>104.72</v>
      </c>
      <c r="I376" s="154"/>
      <c r="L376" s="150"/>
      <c r="M376" s="155"/>
      <c r="T376" s="156"/>
      <c r="AT376" s="151" t="s">
        <v>170</v>
      </c>
      <c r="AU376" s="151" t="s">
        <v>86</v>
      </c>
      <c r="AV376" s="12" t="s">
        <v>86</v>
      </c>
      <c r="AW376" s="12" t="s">
        <v>33</v>
      </c>
      <c r="AX376" s="12" t="s">
        <v>84</v>
      </c>
      <c r="AY376" s="151" t="s">
        <v>159</v>
      </c>
    </row>
    <row r="377" spans="2:65" s="1" customFormat="1" ht="24.15" customHeight="1">
      <c r="B377" s="32"/>
      <c r="C377" s="133" t="s">
        <v>573</v>
      </c>
      <c r="D377" s="133" t="s">
        <v>161</v>
      </c>
      <c r="E377" s="134" t="s">
        <v>574</v>
      </c>
      <c r="F377" s="135" t="s">
        <v>575</v>
      </c>
      <c r="G377" s="136" t="s">
        <v>98</v>
      </c>
      <c r="H377" s="137">
        <v>77.989999999999995</v>
      </c>
      <c r="I377" s="138"/>
      <c r="J377" s="139">
        <f>ROUND(I377*H377,2)</f>
        <v>0</v>
      </c>
      <c r="K377" s="135" t="s">
        <v>165</v>
      </c>
      <c r="L377" s="32"/>
      <c r="M377" s="140" t="s">
        <v>1</v>
      </c>
      <c r="N377" s="141" t="s">
        <v>41</v>
      </c>
      <c r="P377" s="142">
        <f>O377*H377</f>
        <v>0</v>
      </c>
      <c r="Q377" s="142">
        <v>5.0000000000000002E-5</v>
      </c>
      <c r="R377" s="142">
        <f>Q377*H377</f>
        <v>3.8994999999999998E-3</v>
      </c>
      <c r="S377" s="142">
        <v>0</v>
      </c>
      <c r="T377" s="143">
        <f>S377*H377</f>
        <v>0</v>
      </c>
      <c r="AR377" s="144" t="s">
        <v>261</v>
      </c>
      <c r="AT377" s="144" t="s">
        <v>161</v>
      </c>
      <c r="AU377" s="144" t="s">
        <v>86</v>
      </c>
      <c r="AY377" s="17" t="s">
        <v>159</v>
      </c>
      <c r="BE377" s="145">
        <f>IF(N377="základní",J377,0)</f>
        <v>0</v>
      </c>
      <c r="BF377" s="145">
        <f>IF(N377="snížená",J377,0)</f>
        <v>0</v>
      </c>
      <c r="BG377" s="145">
        <f>IF(N377="zákl. přenesená",J377,0)</f>
        <v>0</v>
      </c>
      <c r="BH377" s="145">
        <f>IF(N377="sníž. přenesená",J377,0)</f>
        <v>0</v>
      </c>
      <c r="BI377" s="145">
        <f>IF(N377="nulová",J377,0)</f>
        <v>0</v>
      </c>
      <c r="BJ377" s="17" t="s">
        <v>84</v>
      </c>
      <c r="BK377" s="145">
        <f>ROUND(I377*H377,2)</f>
        <v>0</v>
      </c>
      <c r="BL377" s="17" t="s">
        <v>261</v>
      </c>
      <c r="BM377" s="144" t="s">
        <v>576</v>
      </c>
    </row>
    <row r="378" spans="2:65" s="1" customFormat="1" ht="19.2">
      <c r="B378" s="32"/>
      <c r="D378" s="146" t="s">
        <v>168</v>
      </c>
      <c r="F378" s="147" t="s">
        <v>577</v>
      </c>
      <c r="I378" s="148"/>
      <c r="L378" s="32"/>
      <c r="M378" s="149"/>
      <c r="T378" s="56"/>
      <c r="AT378" s="17" t="s">
        <v>168</v>
      </c>
      <c r="AU378" s="17" t="s">
        <v>86</v>
      </c>
    </row>
    <row r="379" spans="2:65" s="12" customFormat="1" ht="10.199999999999999">
      <c r="B379" s="150"/>
      <c r="D379" s="146" t="s">
        <v>170</v>
      </c>
      <c r="E379" s="151" t="s">
        <v>1</v>
      </c>
      <c r="F379" s="152" t="s">
        <v>547</v>
      </c>
      <c r="H379" s="153">
        <v>77.989999999999995</v>
      </c>
      <c r="I379" s="154"/>
      <c r="L379" s="150"/>
      <c r="M379" s="155"/>
      <c r="T379" s="156"/>
      <c r="AT379" s="151" t="s">
        <v>170</v>
      </c>
      <c r="AU379" s="151" t="s">
        <v>86</v>
      </c>
      <c r="AV379" s="12" t="s">
        <v>86</v>
      </c>
      <c r="AW379" s="12" t="s">
        <v>33</v>
      </c>
      <c r="AX379" s="12" t="s">
        <v>84</v>
      </c>
      <c r="AY379" s="151" t="s">
        <v>159</v>
      </c>
    </row>
    <row r="380" spans="2:65" s="1" customFormat="1" ht="24.15" customHeight="1">
      <c r="B380" s="32"/>
      <c r="C380" s="133" t="s">
        <v>578</v>
      </c>
      <c r="D380" s="133" t="s">
        <v>161</v>
      </c>
      <c r="E380" s="134" t="s">
        <v>579</v>
      </c>
      <c r="F380" s="135" t="s">
        <v>580</v>
      </c>
      <c r="G380" s="136" t="s">
        <v>215</v>
      </c>
      <c r="H380" s="137">
        <v>2.1360000000000001</v>
      </c>
      <c r="I380" s="138"/>
      <c r="J380" s="139">
        <f>ROUND(I380*H380,2)</f>
        <v>0</v>
      </c>
      <c r="K380" s="135" t="s">
        <v>165</v>
      </c>
      <c r="L380" s="32"/>
      <c r="M380" s="140" t="s">
        <v>1</v>
      </c>
      <c r="N380" s="141" t="s">
        <v>41</v>
      </c>
      <c r="P380" s="142">
        <f>O380*H380</f>
        <v>0</v>
      </c>
      <c r="Q380" s="142">
        <v>0</v>
      </c>
      <c r="R380" s="142">
        <f>Q380*H380</f>
        <v>0</v>
      </c>
      <c r="S380" s="142">
        <v>0</v>
      </c>
      <c r="T380" s="143">
        <f>S380*H380</f>
        <v>0</v>
      </c>
      <c r="AR380" s="144" t="s">
        <v>261</v>
      </c>
      <c r="AT380" s="144" t="s">
        <v>161</v>
      </c>
      <c r="AU380" s="144" t="s">
        <v>86</v>
      </c>
      <c r="AY380" s="17" t="s">
        <v>159</v>
      </c>
      <c r="BE380" s="145">
        <f>IF(N380="základní",J380,0)</f>
        <v>0</v>
      </c>
      <c r="BF380" s="145">
        <f>IF(N380="snížená",J380,0)</f>
        <v>0</v>
      </c>
      <c r="BG380" s="145">
        <f>IF(N380="zákl. přenesená",J380,0)</f>
        <v>0</v>
      </c>
      <c r="BH380" s="145">
        <f>IF(N380="sníž. přenesená",J380,0)</f>
        <v>0</v>
      </c>
      <c r="BI380" s="145">
        <f>IF(N380="nulová",J380,0)</f>
        <v>0</v>
      </c>
      <c r="BJ380" s="17" t="s">
        <v>84</v>
      </c>
      <c r="BK380" s="145">
        <f>ROUND(I380*H380,2)</f>
        <v>0</v>
      </c>
      <c r="BL380" s="17" t="s">
        <v>261</v>
      </c>
      <c r="BM380" s="144" t="s">
        <v>581</v>
      </c>
    </row>
    <row r="381" spans="2:65" s="1" customFormat="1" ht="28.8">
      <c r="B381" s="32"/>
      <c r="D381" s="146" t="s">
        <v>168</v>
      </c>
      <c r="F381" s="147" t="s">
        <v>582</v>
      </c>
      <c r="I381" s="148"/>
      <c r="L381" s="32"/>
      <c r="M381" s="149"/>
      <c r="T381" s="56"/>
      <c r="AT381" s="17" t="s">
        <v>168</v>
      </c>
      <c r="AU381" s="17" t="s">
        <v>86</v>
      </c>
    </row>
    <row r="382" spans="2:65" s="11" customFormat="1" ht="22.8" customHeight="1">
      <c r="B382" s="121"/>
      <c r="D382" s="122" t="s">
        <v>75</v>
      </c>
      <c r="E382" s="131" t="s">
        <v>583</v>
      </c>
      <c r="F382" s="131" t="s">
        <v>584</v>
      </c>
      <c r="I382" s="124"/>
      <c r="J382" s="132">
        <f>BK382</f>
        <v>0</v>
      </c>
      <c r="L382" s="121"/>
      <c r="M382" s="126"/>
      <c r="P382" s="127">
        <f>SUM(P383:P388)</f>
        <v>0</v>
      </c>
      <c r="R382" s="127">
        <f>SUM(R383:R388)</f>
        <v>0</v>
      </c>
      <c r="T382" s="128">
        <f>SUM(T383:T388)</f>
        <v>0.10402500000000001</v>
      </c>
      <c r="AR382" s="122" t="s">
        <v>86</v>
      </c>
      <c r="AT382" s="129" t="s">
        <v>75</v>
      </c>
      <c r="AU382" s="129" t="s">
        <v>84</v>
      </c>
      <c r="AY382" s="122" t="s">
        <v>159</v>
      </c>
      <c r="BK382" s="130">
        <f>SUM(BK383:BK388)</f>
        <v>0</v>
      </c>
    </row>
    <row r="383" spans="2:65" s="1" customFormat="1" ht="24.15" customHeight="1">
      <c r="B383" s="32"/>
      <c r="C383" s="133" t="s">
        <v>585</v>
      </c>
      <c r="D383" s="133" t="s">
        <v>161</v>
      </c>
      <c r="E383" s="134" t="s">
        <v>586</v>
      </c>
      <c r="F383" s="135" t="s">
        <v>587</v>
      </c>
      <c r="G383" s="136" t="s">
        <v>98</v>
      </c>
      <c r="H383" s="137">
        <v>41.61</v>
      </c>
      <c r="I383" s="138"/>
      <c r="J383" s="139">
        <f>ROUND(I383*H383,2)</f>
        <v>0</v>
      </c>
      <c r="K383" s="135" t="s">
        <v>165</v>
      </c>
      <c r="L383" s="32"/>
      <c r="M383" s="140" t="s">
        <v>1</v>
      </c>
      <c r="N383" s="141" t="s">
        <v>41</v>
      </c>
      <c r="P383" s="142">
        <f>O383*H383</f>
        <v>0</v>
      </c>
      <c r="Q383" s="142">
        <v>0</v>
      </c>
      <c r="R383" s="142">
        <f>Q383*H383</f>
        <v>0</v>
      </c>
      <c r="S383" s="142">
        <v>2.5000000000000001E-3</v>
      </c>
      <c r="T383" s="143">
        <f>S383*H383</f>
        <v>0.10402500000000001</v>
      </c>
      <c r="AR383" s="144" t="s">
        <v>261</v>
      </c>
      <c r="AT383" s="144" t="s">
        <v>161</v>
      </c>
      <c r="AU383" s="144" t="s">
        <v>86</v>
      </c>
      <c r="AY383" s="17" t="s">
        <v>159</v>
      </c>
      <c r="BE383" s="145">
        <f>IF(N383="základní",J383,0)</f>
        <v>0</v>
      </c>
      <c r="BF383" s="145">
        <f>IF(N383="snížená",J383,0)</f>
        <v>0</v>
      </c>
      <c r="BG383" s="145">
        <f>IF(N383="zákl. přenesená",J383,0)</f>
        <v>0</v>
      </c>
      <c r="BH383" s="145">
        <f>IF(N383="sníž. přenesená",J383,0)</f>
        <v>0</v>
      </c>
      <c r="BI383" s="145">
        <f>IF(N383="nulová",J383,0)</f>
        <v>0</v>
      </c>
      <c r="BJ383" s="17" t="s">
        <v>84</v>
      </c>
      <c r="BK383" s="145">
        <f>ROUND(I383*H383,2)</f>
        <v>0</v>
      </c>
      <c r="BL383" s="17" t="s">
        <v>261</v>
      </c>
      <c r="BM383" s="144" t="s">
        <v>588</v>
      </c>
    </row>
    <row r="384" spans="2:65" s="1" customFormat="1" ht="19.2">
      <c r="B384" s="32"/>
      <c r="D384" s="146" t="s">
        <v>168</v>
      </c>
      <c r="F384" s="147" t="s">
        <v>589</v>
      </c>
      <c r="I384" s="148"/>
      <c r="L384" s="32"/>
      <c r="M384" s="149"/>
      <c r="T384" s="56"/>
      <c r="AT384" s="17" t="s">
        <v>168</v>
      </c>
      <c r="AU384" s="17" t="s">
        <v>86</v>
      </c>
    </row>
    <row r="385" spans="2:65" s="12" customFormat="1" ht="10.199999999999999">
      <c r="B385" s="150"/>
      <c r="D385" s="146" t="s">
        <v>170</v>
      </c>
      <c r="E385" s="151" t="s">
        <v>1</v>
      </c>
      <c r="F385" s="152" t="s">
        <v>101</v>
      </c>
      <c r="H385" s="153">
        <v>41.61</v>
      </c>
      <c r="I385" s="154"/>
      <c r="L385" s="150"/>
      <c r="M385" s="155"/>
      <c r="T385" s="156"/>
      <c r="AT385" s="151" t="s">
        <v>170</v>
      </c>
      <c r="AU385" s="151" t="s">
        <v>86</v>
      </c>
      <c r="AV385" s="12" t="s">
        <v>86</v>
      </c>
      <c r="AW385" s="12" t="s">
        <v>33</v>
      </c>
      <c r="AX385" s="12" t="s">
        <v>84</v>
      </c>
      <c r="AY385" s="151" t="s">
        <v>159</v>
      </c>
    </row>
    <row r="386" spans="2:65" s="1" customFormat="1" ht="16.5" customHeight="1">
      <c r="B386" s="32"/>
      <c r="C386" s="133" t="s">
        <v>590</v>
      </c>
      <c r="D386" s="133" t="s">
        <v>161</v>
      </c>
      <c r="E386" s="134" t="s">
        <v>591</v>
      </c>
      <c r="F386" s="135" t="s">
        <v>592</v>
      </c>
      <c r="G386" s="136" t="s">
        <v>98</v>
      </c>
      <c r="H386" s="137">
        <v>41.61</v>
      </c>
      <c r="I386" s="138"/>
      <c r="J386" s="139">
        <f>ROUND(I386*H386,2)</f>
        <v>0</v>
      </c>
      <c r="K386" s="135" t="s">
        <v>165</v>
      </c>
      <c r="L386" s="32"/>
      <c r="M386" s="140" t="s">
        <v>1</v>
      </c>
      <c r="N386" s="141" t="s">
        <v>41</v>
      </c>
      <c r="P386" s="142">
        <f>O386*H386</f>
        <v>0</v>
      </c>
      <c r="Q386" s="142">
        <v>0</v>
      </c>
      <c r="R386" s="142">
        <f>Q386*H386</f>
        <v>0</v>
      </c>
      <c r="S386" s="142">
        <v>0</v>
      </c>
      <c r="T386" s="143">
        <f>S386*H386</f>
        <v>0</v>
      </c>
      <c r="AR386" s="144" t="s">
        <v>261</v>
      </c>
      <c r="AT386" s="144" t="s">
        <v>161</v>
      </c>
      <c r="AU386" s="144" t="s">
        <v>86</v>
      </c>
      <c r="AY386" s="17" t="s">
        <v>159</v>
      </c>
      <c r="BE386" s="145">
        <f>IF(N386="základní",J386,0)</f>
        <v>0</v>
      </c>
      <c r="BF386" s="145">
        <f>IF(N386="snížená",J386,0)</f>
        <v>0</v>
      </c>
      <c r="BG386" s="145">
        <f>IF(N386="zákl. přenesená",J386,0)</f>
        <v>0</v>
      </c>
      <c r="BH386" s="145">
        <f>IF(N386="sníž. přenesená",J386,0)</f>
        <v>0</v>
      </c>
      <c r="BI386" s="145">
        <f>IF(N386="nulová",J386,0)</f>
        <v>0</v>
      </c>
      <c r="BJ386" s="17" t="s">
        <v>84</v>
      </c>
      <c r="BK386" s="145">
        <f>ROUND(I386*H386,2)</f>
        <v>0</v>
      </c>
      <c r="BL386" s="17" t="s">
        <v>261</v>
      </c>
      <c r="BM386" s="144" t="s">
        <v>593</v>
      </c>
    </row>
    <row r="387" spans="2:65" s="1" customFormat="1" ht="10.199999999999999">
      <c r="B387" s="32"/>
      <c r="D387" s="146" t="s">
        <v>168</v>
      </c>
      <c r="F387" s="147" t="s">
        <v>594</v>
      </c>
      <c r="I387" s="148"/>
      <c r="L387" s="32"/>
      <c r="M387" s="149"/>
      <c r="T387" s="56"/>
      <c r="AT387" s="17" t="s">
        <v>168</v>
      </c>
      <c r="AU387" s="17" t="s">
        <v>86</v>
      </c>
    </row>
    <row r="388" spans="2:65" s="12" customFormat="1" ht="10.199999999999999">
      <c r="B388" s="150"/>
      <c r="D388" s="146" t="s">
        <v>170</v>
      </c>
      <c r="E388" s="151" t="s">
        <v>1</v>
      </c>
      <c r="F388" s="152" t="s">
        <v>101</v>
      </c>
      <c r="H388" s="153">
        <v>41.61</v>
      </c>
      <c r="I388" s="154"/>
      <c r="L388" s="150"/>
      <c r="M388" s="155"/>
      <c r="T388" s="156"/>
      <c r="AT388" s="151" t="s">
        <v>170</v>
      </c>
      <c r="AU388" s="151" t="s">
        <v>86</v>
      </c>
      <c r="AV388" s="12" t="s">
        <v>86</v>
      </c>
      <c r="AW388" s="12" t="s">
        <v>33</v>
      </c>
      <c r="AX388" s="12" t="s">
        <v>84</v>
      </c>
      <c r="AY388" s="151" t="s">
        <v>159</v>
      </c>
    </row>
    <row r="389" spans="2:65" s="11" customFormat="1" ht="22.8" customHeight="1">
      <c r="B389" s="121"/>
      <c r="D389" s="122" t="s">
        <v>75</v>
      </c>
      <c r="E389" s="131" t="s">
        <v>595</v>
      </c>
      <c r="F389" s="131" t="s">
        <v>596</v>
      </c>
      <c r="I389" s="124"/>
      <c r="J389" s="132">
        <f>BK389</f>
        <v>0</v>
      </c>
      <c r="L389" s="121"/>
      <c r="M389" s="126"/>
      <c r="P389" s="127">
        <f>SUM(P390:P412)</f>
        <v>0</v>
      </c>
      <c r="R389" s="127">
        <f>SUM(R390:R412)</f>
        <v>2.2511733</v>
      </c>
      <c r="T389" s="128">
        <f>SUM(T390:T412)</f>
        <v>0</v>
      </c>
      <c r="AR389" s="122" t="s">
        <v>86</v>
      </c>
      <c r="AT389" s="129" t="s">
        <v>75</v>
      </c>
      <c r="AU389" s="129" t="s">
        <v>84</v>
      </c>
      <c r="AY389" s="122" t="s">
        <v>159</v>
      </c>
      <c r="BK389" s="130">
        <f>SUM(BK390:BK412)</f>
        <v>0</v>
      </c>
    </row>
    <row r="390" spans="2:65" s="1" customFormat="1" ht="16.5" customHeight="1">
      <c r="B390" s="32"/>
      <c r="C390" s="133" t="s">
        <v>597</v>
      </c>
      <c r="D390" s="133" t="s">
        <v>161</v>
      </c>
      <c r="E390" s="134" t="s">
        <v>598</v>
      </c>
      <c r="F390" s="135" t="s">
        <v>599</v>
      </c>
      <c r="G390" s="136" t="s">
        <v>98</v>
      </c>
      <c r="H390" s="137">
        <v>95.52</v>
      </c>
      <c r="I390" s="138"/>
      <c r="J390" s="139">
        <f>ROUND(I390*H390,2)</f>
        <v>0</v>
      </c>
      <c r="K390" s="135" t="s">
        <v>165</v>
      </c>
      <c r="L390" s="32"/>
      <c r="M390" s="140" t="s">
        <v>1</v>
      </c>
      <c r="N390" s="141" t="s">
        <v>41</v>
      </c>
      <c r="P390" s="142">
        <f>O390*H390</f>
        <v>0</v>
      </c>
      <c r="Q390" s="142">
        <v>0</v>
      </c>
      <c r="R390" s="142">
        <f>Q390*H390</f>
        <v>0</v>
      </c>
      <c r="S390" s="142">
        <v>0</v>
      </c>
      <c r="T390" s="143">
        <f>S390*H390</f>
        <v>0</v>
      </c>
      <c r="AR390" s="144" t="s">
        <v>261</v>
      </c>
      <c r="AT390" s="144" t="s">
        <v>161</v>
      </c>
      <c r="AU390" s="144" t="s">
        <v>86</v>
      </c>
      <c r="AY390" s="17" t="s">
        <v>159</v>
      </c>
      <c r="BE390" s="145">
        <f>IF(N390="základní",J390,0)</f>
        <v>0</v>
      </c>
      <c r="BF390" s="145">
        <f>IF(N390="snížená",J390,0)</f>
        <v>0</v>
      </c>
      <c r="BG390" s="145">
        <f>IF(N390="zákl. přenesená",J390,0)</f>
        <v>0</v>
      </c>
      <c r="BH390" s="145">
        <f>IF(N390="sníž. přenesená",J390,0)</f>
        <v>0</v>
      </c>
      <c r="BI390" s="145">
        <f>IF(N390="nulová",J390,0)</f>
        <v>0</v>
      </c>
      <c r="BJ390" s="17" t="s">
        <v>84</v>
      </c>
      <c r="BK390" s="145">
        <f>ROUND(I390*H390,2)</f>
        <v>0</v>
      </c>
      <c r="BL390" s="17" t="s">
        <v>261</v>
      </c>
      <c r="BM390" s="144" t="s">
        <v>600</v>
      </c>
    </row>
    <row r="391" spans="2:65" s="1" customFormat="1" ht="19.2">
      <c r="B391" s="32"/>
      <c r="D391" s="146" t="s">
        <v>168</v>
      </c>
      <c r="F391" s="147" t="s">
        <v>601</v>
      </c>
      <c r="I391" s="148"/>
      <c r="L391" s="32"/>
      <c r="M391" s="149"/>
      <c r="T391" s="56"/>
      <c r="AT391" s="17" t="s">
        <v>168</v>
      </c>
      <c r="AU391" s="17" t="s">
        <v>86</v>
      </c>
    </row>
    <row r="392" spans="2:65" s="12" customFormat="1" ht="10.199999999999999">
      <c r="B392" s="150"/>
      <c r="D392" s="146" t="s">
        <v>170</v>
      </c>
      <c r="E392" s="151" t="s">
        <v>1</v>
      </c>
      <c r="F392" s="152" t="s">
        <v>108</v>
      </c>
      <c r="H392" s="153">
        <v>95.52</v>
      </c>
      <c r="I392" s="154"/>
      <c r="L392" s="150"/>
      <c r="M392" s="155"/>
      <c r="T392" s="156"/>
      <c r="AT392" s="151" t="s">
        <v>170</v>
      </c>
      <c r="AU392" s="151" t="s">
        <v>86</v>
      </c>
      <c r="AV392" s="12" t="s">
        <v>86</v>
      </c>
      <c r="AW392" s="12" t="s">
        <v>33</v>
      </c>
      <c r="AX392" s="12" t="s">
        <v>84</v>
      </c>
      <c r="AY392" s="151" t="s">
        <v>159</v>
      </c>
    </row>
    <row r="393" spans="2:65" s="1" customFormat="1" ht="16.5" customHeight="1">
      <c r="B393" s="32"/>
      <c r="C393" s="133" t="s">
        <v>602</v>
      </c>
      <c r="D393" s="133" t="s">
        <v>161</v>
      </c>
      <c r="E393" s="134" t="s">
        <v>603</v>
      </c>
      <c r="F393" s="135" t="s">
        <v>604</v>
      </c>
      <c r="G393" s="136" t="s">
        <v>98</v>
      </c>
      <c r="H393" s="137">
        <v>95.52</v>
      </c>
      <c r="I393" s="138"/>
      <c r="J393" s="139">
        <f>ROUND(I393*H393,2)</f>
        <v>0</v>
      </c>
      <c r="K393" s="135" t="s">
        <v>165</v>
      </c>
      <c r="L393" s="32"/>
      <c r="M393" s="140" t="s">
        <v>1</v>
      </c>
      <c r="N393" s="141" t="s">
        <v>41</v>
      </c>
      <c r="P393" s="142">
        <f>O393*H393</f>
        <v>0</v>
      </c>
      <c r="Q393" s="142">
        <v>2.9999999999999997E-4</v>
      </c>
      <c r="R393" s="142">
        <f>Q393*H393</f>
        <v>2.8655999999999997E-2</v>
      </c>
      <c r="S393" s="142">
        <v>0</v>
      </c>
      <c r="T393" s="143">
        <f>S393*H393</f>
        <v>0</v>
      </c>
      <c r="AR393" s="144" t="s">
        <v>261</v>
      </c>
      <c r="AT393" s="144" t="s">
        <v>161</v>
      </c>
      <c r="AU393" s="144" t="s">
        <v>86</v>
      </c>
      <c r="AY393" s="17" t="s">
        <v>159</v>
      </c>
      <c r="BE393" s="145">
        <f>IF(N393="základní",J393,0)</f>
        <v>0</v>
      </c>
      <c r="BF393" s="145">
        <f>IF(N393="snížená",J393,0)</f>
        <v>0</v>
      </c>
      <c r="BG393" s="145">
        <f>IF(N393="zákl. přenesená",J393,0)</f>
        <v>0</v>
      </c>
      <c r="BH393" s="145">
        <f>IF(N393="sníž. přenesená",J393,0)</f>
        <v>0</v>
      </c>
      <c r="BI393" s="145">
        <f>IF(N393="nulová",J393,0)</f>
        <v>0</v>
      </c>
      <c r="BJ393" s="17" t="s">
        <v>84</v>
      </c>
      <c r="BK393" s="145">
        <f>ROUND(I393*H393,2)</f>
        <v>0</v>
      </c>
      <c r="BL393" s="17" t="s">
        <v>261</v>
      </c>
      <c r="BM393" s="144" t="s">
        <v>605</v>
      </c>
    </row>
    <row r="394" spans="2:65" s="1" customFormat="1" ht="19.2">
      <c r="B394" s="32"/>
      <c r="D394" s="146" t="s">
        <v>168</v>
      </c>
      <c r="F394" s="147" t="s">
        <v>606</v>
      </c>
      <c r="I394" s="148"/>
      <c r="L394" s="32"/>
      <c r="M394" s="149"/>
      <c r="T394" s="56"/>
      <c r="AT394" s="17" t="s">
        <v>168</v>
      </c>
      <c r="AU394" s="17" t="s">
        <v>86</v>
      </c>
    </row>
    <row r="395" spans="2:65" s="12" customFormat="1" ht="10.199999999999999">
      <c r="B395" s="150"/>
      <c r="D395" s="146" t="s">
        <v>170</v>
      </c>
      <c r="E395" s="151" t="s">
        <v>1</v>
      </c>
      <c r="F395" s="152" t="s">
        <v>108</v>
      </c>
      <c r="H395" s="153">
        <v>95.52</v>
      </c>
      <c r="I395" s="154"/>
      <c r="L395" s="150"/>
      <c r="M395" s="155"/>
      <c r="T395" s="156"/>
      <c r="AT395" s="151" t="s">
        <v>170</v>
      </c>
      <c r="AU395" s="151" t="s">
        <v>86</v>
      </c>
      <c r="AV395" s="12" t="s">
        <v>86</v>
      </c>
      <c r="AW395" s="12" t="s">
        <v>33</v>
      </c>
      <c r="AX395" s="12" t="s">
        <v>84</v>
      </c>
      <c r="AY395" s="151" t="s">
        <v>159</v>
      </c>
    </row>
    <row r="396" spans="2:65" s="1" customFormat="1" ht="16.5" customHeight="1">
      <c r="B396" s="32"/>
      <c r="C396" s="133" t="s">
        <v>607</v>
      </c>
      <c r="D396" s="133" t="s">
        <v>161</v>
      </c>
      <c r="E396" s="134" t="s">
        <v>608</v>
      </c>
      <c r="F396" s="135" t="s">
        <v>609</v>
      </c>
      <c r="G396" s="136" t="s">
        <v>98</v>
      </c>
      <c r="H396" s="137">
        <v>67.448999999999998</v>
      </c>
      <c r="I396" s="138"/>
      <c r="J396" s="139">
        <f>ROUND(I396*H396,2)</f>
        <v>0</v>
      </c>
      <c r="K396" s="135" t="s">
        <v>165</v>
      </c>
      <c r="L396" s="32"/>
      <c r="M396" s="140" t="s">
        <v>1</v>
      </c>
      <c r="N396" s="141" t="s">
        <v>41</v>
      </c>
      <c r="P396" s="142">
        <f>O396*H396</f>
        <v>0</v>
      </c>
      <c r="Q396" s="142">
        <v>4.4999999999999997E-3</v>
      </c>
      <c r="R396" s="142">
        <f>Q396*H396</f>
        <v>0.30352049999999997</v>
      </c>
      <c r="S396" s="142">
        <v>0</v>
      </c>
      <c r="T396" s="143">
        <f>S396*H396</f>
        <v>0</v>
      </c>
      <c r="AR396" s="144" t="s">
        <v>261</v>
      </c>
      <c r="AT396" s="144" t="s">
        <v>161</v>
      </c>
      <c r="AU396" s="144" t="s">
        <v>86</v>
      </c>
      <c r="AY396" s="17" t="s">
        <v>159</v>
      </c>
      <c r="BE396" s="145">
        <f>IF(N396="základní",J396,0)</f>
        <v>0</v>
      </c>
      <c r="BF396" s="145">
        <f>IF(N396="snížená",J396,0)</f>
        <v>0</v>
      </c>
      <c r="BG396" s="145">
        <f>IF(N396="zákl. přenesená",J396,0)</f>
        <v>0</v>
      </c>
      <c r="BH396" s="145">
        <f>IF(N396="sníž. přenesená",J396,0)</f>
        <v>0</v>
      </c>
      <c r="BI396" s="145">
        <f>IF(N396="nulová",J396,0)</f>
        <v>0</v>
      </c>
      <c r="BJ396" s="17" t="s">
        <v>84</v>
      </c>
      <c r="BK396" s="145">
        <f>ROUND(I396*H396,2)</f>
        <v>0</v>
      </c>
      <c r="BL396" s="17" t="s">
        <v>261</v>
      </c>
      <c r="BM396" s="144" t="s">
        <v>610</v>
      </c>
    </row>
    <row r="397" spans="2:65" s="1" customFormat="1" ht="19.2">
      <c r="B397" s="32"/>
      <c r="D397" s="146" t="s">
        <v>168</v>
      </c>
      <c r="F397" s="147" t="s">
        <v>611</v>
      </c>
      <c r="I397" s="148"/>
      <c r="L397" s="32"/>
      <c r="M397" s="149"/>
      <c r="T397" s="56"/>
      <c r="AT397" s="17" t="s">
        <v>168</v>
      </c>
      <c r="AU397" s="17" t="s">
        <v>86</v>
      </c>
    </row>
    <row r="398" spans="2:65" s="12" customFormat="1" ht="10.199999999999999">
      <c r="B398" s="150"/>
      <c r="D398" s="146" t="s">
        <v>170</v>
      </c>
      <c r="E398" s="151" t="s">
        <v>1</v>
      </c>
      <c r="F398" s="152" t="s">
        <v>105</v>
      </c>
      <c r="H398" s="153">
        <v>67.448999999999998</v>
      </c>
      <c r="I398" s="154"/>
      <c r="L398" s="150"/>
      <c r="M398" s="155"/>
      <c r="T398" s="156"/>
      <c r="AT398" s="151" t="s">
        <v>170</v>
      </c>
      <c r="AU398" s="151" t="s">
        <v>86</v>
      </c>
      <c r="AV398" s="12" t="s">
        <v>86</v>
      </c>
      <c r="AW398" s="12" t="s">
        <v>33</v>
      </c>
      <c r="AX398" s="12" t="s">
        <v>84</v>
      </c>
      <c r="AY398" s="151" t="s">
        <v>159</v>
      </c>
    </row>
    <row r="399" spans="2:65" s="1" customFormat="1" ht="33" customHeight="1">
      <c r="B399" s="32"/>
      <c r="C399" s="133" t="s">
        <v>612</v>
      </c>
      <c r="D399" s="133" t="s">
        <v>161</v>
      </c>
      <c r="E399" s="134" t="s">
        <v>613</v>
      </c>
      <c r="F399" s="135" t="s">
        <v>614</v>
      </c>
      <c r="G399" s="136" t="s">
        <v>98</v>
      </c>
      <c r="H399" s="137">
        <v>95.52</v>
      </c>
      <c r="I399" s="138"/>
      <c r="J399" s="139">
        <f>ROUND(I399*H399,2)</f>
        <v>0</v>
      </c>
      <c r="K399" s="135" t="s">
        <v>165</v>
      </c>
      <c r="L399" s="32"/>
      <c r="M399" s="140" t="s">
        <v>1</v>
      </c>
      <c r="N399" s="141" t="s">
        <v>41</v>
      </c>
      <c r="P399" s="142">
        <f>O399*H399</f>
        <v>0</v>
      </c>
      <c r="Q399" s="142">
        <v>5.3E-3</v>
      </c>
      <c r="R399" s="142">
        <f>Q399*H399</f>
        <v>0.50625599999999993</v>
      </c>
      <c r="S399" s="142">
        <v>0</v>
      </c>
      <c r="T399" s="143">
        <f>S399*H399</f>
        <v>0</v>
      </c>
      <c r="AR399" s="144" t="s">
        <v>261</v>
      </c>
      <c r="AT399" s="144" t="s">
        <v>161</v>
      </c>
      <c r="AU399" s="144" t="s">
        <v>86</v>
      </c>
      <c r="AY399" s="17" t="s">
        <v>159</v>
      </c>
      <c r="BE399" s="145">
        <f>IF(N399="základní",J399,0)</f>
        <v>0</v>
      </c>
      <c r="BF399" s="145">
        <f>IF(N399="snížená",J399,0)</f>
        <v>0</v>
      </c>
      <c r="BG399" s="145">
        <f>IF(N399="zákl. přenesená",J399,0)</f>
        <v>0</v>
      </c>
      <c r="BH399" s="145">
        <f>IF(N399="sníž. přenesená",J399,0)</f>
        <v>0</v>
      </c>
      <c r="BI399" s="145">
        <f>IF(N399="nulová",J399,0)</f>
        <v>0</v>
      </c>
      <c r="BJ399" s="17" t="s">
        <v>84</v>
      </c>
      <c r="BK399" s="145">
        <f>ROUND(I399*H399,2)</f>
        <v>0</v>
      </c>
      <c r="BL399" s="17" t="s">
        <v>261</v>
      </c>
      <c r="BM399" s="144" t="s">
        <v>615</v>
      </c>
    </row>
    <row r="400" spans="2:65" s="1" customFormat="1" ht="28.8">
      <c r="B400" s="32"/>
      <c r="D400" s="146" t="s">
        <v>168</v>
      </c>
      <c r="F400" s="147" t="s">
        <v>616</v>
      </c>
      <c r="I400" s="148"/>
      <c r="L400" s="32"/>
      <c r="M400" s="149"/>
      <c r="T400" s="56"/>
      <c r="AT400" s="17" t="s">
        <v>168</v>
      </c>
      <c r="AU400" s="17" t="s">
        <v>86</v>
      </c>
    </row>
    <row r="401" spans="2:65" s="12" customFormat="1" ht="10.199999999999999">
      <c r="B401" s="150"/>
      <c r="D401" s="146" t="s">
        <v>170</v>
      </c>
      <c r="E401" s="151" t="s">
        <v>1</v>
      </c>
      <c r="F401" s="152" t="s">
        <v>108</v>
      </c>
      <c r="H401" s="153">
        <v>95.52</v>
      </c>
      <c r="I401" s="154"/>
      <c r="L401" s="150"/>
      <c r="M401" s="155"/>
      <c r="T401" s="156"/>
      <c r="AT401" s="151" t="s">
        <v>170</v>
      </c>
      <c r="AU401" s="151" t="s">
        <v>86</v>
      </c>
      <c r="AV401" s="12" t="s">
        <v>86</v>
      </c>
      <c r="AW401" s="12" t="s">
        <v>33</v>
      </c>
      <c r="AX401" s="12" t="s">
        <v>84</v>
      </c>
      <c r="AY401" s="151" t="s">
        <v>159</v>
      </c>
    </row>
    <row r="402" spans="2:65" s="1" customFormat="1" ht="16.5" customHeight="1">
      <c r="B402" s="32"/>
      <c r="C402" s="163" t="s">
        <v>617</v>
      </c>
      <c r="D402" s="163" t="s">
        <v>219</v>
      </c>
      <c r="E402" s="164" t="s">
        <v>618</v>
      </c>
      <c r="F402" s="165" t="s">
        <v>619</v>
      </c>
      <c r="G402" s="166" t="s">
        <v>98</v>
      </c>
      <c r="H402" s="167">
        <v>109.848</v>
      </c>
      <c r="I402" s="168"/>
      <c r="J402" s="169">
        <f>ROUND(I402*H402,2)</f>
        <v>0</v>
      </c>
      <c r="K402" s="165" t="s">
        <v>165</v>
      </c>
      <c r="L402" s="170"/>
      <c r="M402" s="171" t="s">
        <v>1</v>
      </c>
      <c r="N402" s="172" t="s">
        <v>41</v>
      </c>
      <c r="P402" s="142">
        <f>O402*H402</f>
        <v>0</v>
      </c>
      <c r="Q402" s="142">
        <v>1.26E-2</v>
      </c>
      <c r="R402" s="142">
        <f>Q402*H402</f>
        <v>1.3840847999999999</v>
      </c>
      <c r="S402" s="142">
        <v>0</v>
      </c>
      <c r="T402" s="143">
        <f>S402*H402</f>
        <v>0</v>
      </c>
      <c r="AR402" s="144" t="s">
        <v>346</v>
      </c>
      <c r="AT402" s="144" t="s">
        <v>219</v>
      </c>
      <c r="AU402" s="144" t="s">
        <v>86</v>
      </c>
      <c r="AY402" s="17" t="s">
        <v>159</v>
      </c>
      <c r="BE402" s="145">
        <f>IF(N402="základní",J402,0)</f>
        <v>0</v>
      </c>
      <c r="BF402" s="145">
        <f>IF(N402="snížená",J402,0)</f>
        <v>0</v>
      </c>
      <c r="BG402" s="145">
        <f>IF(N402="zákl. přenesená",J402,0)</f>
        <v>0</v>
      </c>
      <c r="BH402" s="145">
        <f>IF(N402="sníž. přenesená",J402,0)</f>
        <v>0</v>
      </c>
      <c r="BI402" s="145">
        <f>IF(N402="nulová",J402,0)</f>
        <v>0</v>
      </c>
      <c r="BJ402" s="17" t="s">
        <v>84</v>
      </c>
      <c r="BK402" s="145">
        <f>ROUND(I402*H402,2)</f>
        <v>0</v>
      </c>
      <c r="BL402" s="17" t="s">
        <v>261</v>
      </c>
      <c r="BM402" s="144" t="s">
        <v>620</v>
      </c>
    </row>
    <row r="403" spans="2:65" s="1" customFormat="1" ht="10.199999999999999">
      <c r="B403" s="32"/>
      <c r="D403" s="146" t="s">
        <v>168</v>
      </c>
      <c r="F403" s="147" t="s">
        <v>619</v>
      </c>
      <c r="I403" s="148"/>
      <c r="L403" s="32"/>
      <c r="M403" s="149"/>
      <c r="T403" s="56"/>
      <c r="AT403" s="17" t="s">
        <v>168</v>
      </c>
      <c r="AU403" s="17" t="s">
        <v>86</v>
      </c>
    </row>
    <row r="404" spans="2:65" s="12" customFormat="1" ht="10.199999999999999">
      <c r="B404" s="150"/>
      <c r="D404" s="146" t="s">
        <v>170</v>
      </c>
      <c r="F404" s="152" t="s">
        <v>621</v>
      </c>
      <c r="H404" s="153">
        <v>109.848</v>
      </c>
      <c r="I404" s="154"/>
      <c r="L404" s="150"/>
      <c r="M404" s="155"/>
      <c r="T404" s="156"/>
      <c r="AT404" s="151" t="s">
        <v>170</v>
      </c>
      <c r="AU404" s="151" t="s">
        <v>86</v>
      </c>
      <c r="AV404" s="12" t="s">
        <v>86</v>
      </c>
      <c r="AW404" s="12" t="s">
        <v>4</v>
      </c>
      <c r="AX404" s="12" t="s">
        <v>84</v>
      </c>
      <c r="AY404" s="151" t="s">
        <v>159</v>
      </c>
    </row>
    <row r="405" spans="2:65" s="1" customFormat="1" ht="21.75" customHeight="1">
      <c r="B405" s="32"/>
      <c r="C405" s="133" t="s">
        <v>622</v>
      </c>
      <c r="D405" s="133" t="s">
        <v>161</v>
      </c>
      <c r="E405" s="134" t="s">
        <v>623</v>
      </c>
      <c r="F405" s="135" t="s">
        <v>624</v>
      </c>
      <c r="G405" s="136" t="s">
        <v>250</v>
      </c>
      <c r="H405" s="137">
        <v>47.76</v>
      </c>
      <c r="I405" s="138"/>
      <c r="J405" s="139">
        <f>ROUND(I405*H405,2)</f>
        <v>0</v>
      </c>
      <c r="K405" s="135" t="s">
        <v>165</v>
      </c>
      <c r="L405" s="32"/>
      <c r="M405" s="140" t="s">
        <v>1</v>
      </c>
      <c r="N405" s="141" t="s">
        <v>41</v>
      </c>
      <c r="P405" s="142">
        <f>O405*H405</f>
        <v>0</v>
      </c>
      <c r="Q405" s="142">
        <v>5.0000000000000001E-4</v>
      </c>
      <c r="R405" s="142">
        <f>Q405*H405</f>
        <v>2.3879999999999998E-2</v>
      </c>
      <c r="S405" s="142">
        <v>0</v>
      </c>
      <c r="T405" s="143">
        <f>S405*H405</f>
        <v>0</v>
      </c>
      <c r="AR405" s="144" t="s">
        <v>261</v>
      </c>
      <c r="AT405" s="144" t="s">
        <v>161</v>
      </c>
      <c r="AU405" s="144" t="s">
        <v>86</v>
      </c>
      <c r="AY405" s="17" t="s">
        <v>159</v>
      </c>
      <c r="BE405" s="145">
        <f>IF(N405="základní",J405,0)</f>
        <v>0</v>
      </c>
      <c r="BF405" s="145">
        <f>IF(N405="snížená",J405,0)</f>
        <v>0</v>
      </c>
      <c r="BG405" s="145">
        <f>IF(N405="zákl. přenesená",J405,0)</f>
        <v>0</v>
      </c>
      <c r="BH405" s="145">
        <f>IF(N405="sníž. přenesená",J405,0)</f>
        <v>0</v>
      </c>
      <c r="BI405" s="145">
        <f>IF(N405="nulová",J405,0)</f>
        <v>0</v>
      </c>
      <c r="BJ405" s="17" t="s">
        <v>84</v>
      </c>
      <c r="BK405" s="145">
        <f>ROUND(I405*H405,2)</f>
        <v>0</v>
      </c>
      <c r="BL405" s="17" t="s">
        <v>261</v>
      </c>
      <c r="BM405" s="144" t="s">
        <v>625</v>
      </c>
    </row>
    <row r="406" spans="2:65" s="1" customFormat="1" ht="19.2">
      <c r="B406" s="32"/>
      <c r="D406" s="146" t="s">
        <v>168</v>
      </c>
      <c r="F406" s="147" t="s">
        <v>626</v>
      </c>
      <c r="I406" s="148"/>
      <c r="L406" s="32"/>
      <c r="M406" s="149"/>
      <c r="T406" s="56"/>
      <c r="AT406" s="17" t="s">
        <v>168</v>
      </c>
      <c r="AU406" s="17" t="s">
        <v>86</v>
      </c>
    </row>
    <row r="407" spans="2:65" s="12" customFormat="1" ht="10.199999999999999">
      <c r="B407" s="150"/>
      <c r="D407" s="146" t="s">
        <v>170</v>
      </c>
      <c r="E407" s="151" t="s">
        <v>1</v>
      </c>
      <c r="F407" s="152" t="s">
        <v>627</v>
      </c>
      <c r="H407" s="153">
        <v>47.76</v>
      </c>
      <c r="I407" s="154"/>
      <c r="L407" s="150"/>
      <c r="M407" s="155"/>
      <c r="T407" s="156"/>
      <c r="AT407" s="151" t="s">
        <v>170</v>
      </c>
      <c r="AU407" s="151" t="s">
        <v>86</v>
      </c>
      <c r="AV407" s="12" t="s">
        <v>86</v>
      </c>
      <c r="AW407" s="12" t="s">
        <v>33</v>
      </c>
      <c r="AX407" s="12" t="s">
        <v>84</v>
      </c>
      <c r="AY407" s="151" t="s">
        <v>159</v>
      </c>
    </row>
    <row r="408" spans="2:65" s="1" customFormat="1" ht="24.15" customHeight="1">
      <c r="B408" s="32"/>
      <c r="C408" s="133" t="s">
        <v>628</v>
      </c>
      <c r="D408" s="133" t="s">
        <v>161</v>
      </c>
      <c r="E408" s="134" t="s">
        <v>629</v>
      </c>
      <c r="F408" s="135" t="s">
        <v>630</v>
      </c>
      <c r="G408" s="136" t="s">
        <v>98</v>
      </c>
      <c r="H408" s="137">
        <v>95.52</v>
      </c>
      <c r="I408" s="138"/>
      <c r="J408" s="139">
        <f>ROUND(I408*H408,2)</f>
        <v>0</v>
      </c>
      <c r="K408" s="135" t="s">
        <v>165</v>
      </c>
      <c r="L408" s="32"/>
      <c r="M408" s="140" t="s">
        <v>1</v>
      </c>
      <c r="N408" s="141" t="s">
        <v>41</v>
      </c>
      <c r="P408" s="142">
        <f>O408*H408</f>
        <v>0</v>
      </c>
      <c r="Q408" s="142">
        <v>5.0000000000000002E-5</v>
      </c>
      <c r="R408" s="142">
        <f>Q408*H408</f>
        <v>4.7759999999999999E-3</v>
      </c>
      <c r="S408" s="142">
        <v>0</v>
      </c>
      <c r="T408" s="143">
        <f>S408*H408</f>
        <v>0</v>
      </c>
      <c r="AR408" s="144" t="s">
        <v>261</v>
      </c>
      <c r="AT408" s="144" t="s">
        <v>161</v>
      </c>
      <c r="AU408" s="144" t="s">
        <v>86</v>
      </c>
      <c r="AY408" s="17" t="s">
        <v>159</v>
      </c>
      <c r="BE408" s="145">
        <f>IF(N408="základní",J408,0)</f>
        <v>0</v>
      </c>
      <c r="BF408" s="145">
        <f>IF(N408="snížená",J408,0)</f>
        <v>0</v>
      </c>
      <c r="BG408" s="145">
        <f>IF(N408="zákl. přenesená",J408,0)</f>
        <v>0</v>
      </c>
      <c r="BH408" s="145">
        <f>IF(N408="sníž. přenesená",J408,0)</f>
        <v>0</v>
      </c>
      <c r="BI408" s="145">
        <f>IF(N408="nulová",J408,0)</f>
        <v>0</v>
      </c>
      <c r="BJ408" s="17" t="s">
        <v>84</v>
      </c>
      <c r="BK408" s="145">
        <f>ROUND(I408*H408,2)</f>
        <v>0</v>
      </c>
      <c r="BL408" s="17" t="s">
        <v>261</v>
      </c>
      <c r="BM408" s="144" t="s">
        <v>631</v>
      </c>
    </row>
    <row r="409" spans="2:65" s="1" customFormat="1" ht="19.2">
      <c r="B409" s="32"/>
      <c r="D409" s="146" t="s">
        <v>168</v>
      </c>
      <c r="F409" s="147" t="s">
        <v>632</v>
      </c>
      <c r="I409" s="148"/>
      <c r="L409" s="32"/>
      <c r="M409" s="149"/>
      <c r="T409" s="56"/>
      <c r="AT409" s="17" t="s">
        <v>168</v>
      </c>
      <c r="AU409" s="17" t="s">
        <v>86</v>
      </c>
    </row>
    <row r="410" spans="2:65" s="12" customFormat="1" ht="10.199999999999999">
      <c r="B410" s="150"/>
      <c r="D410" s="146" t="s">
        <v>170</v>
      </c>
      <c r="E410" s="151" t="s">
        <v>1</v>
      </c>
      <c r="F410" s="152" t="s">
        <v>108</v>
      </c>
      <c r="H410" s="153">
        <v>95.52</v>
      </c>
      <c r="I410" s="154"/>
      <c r="L410" s="150"/>
      <c r="M410" s="155"/>
      <c r="T410" s="156"/>
      <c r="AT410" s="151" t="s">
        <v>170</v>
      </c>
      <c r="AU410" s="151" t="s">
        <v>86</v>
      </c>
      <c r="AV410" s="12" t="s">
        <v>86</v>
      </c>
      <c r="AW410" s="12" t="s">
        <v>33</v>
      </c>
      <c r="AX410" s="12" t="s">
        <v>84</v>
      </c>
      <c r="AY410" s="151" t="s">
        <v>159</v>
      </c>
    </row>
    <row r="411" spans="2:65" s="1" customFormat="1" ht="24.15" customHeight="1">
      <c r="B411" s="32"/>
      <c r="C411" s="133" t="s">
        <v>633</v>
      </c>
      <c r="D411" s="133" t="s">
        <v>161</v>
      </c>
      <c r="E411" s="134" t="s">
        <v>634</v>
      </c>
      <c r="F411" s="135" t="s">
        <v>635</v>
      </c>
      <c r="G411" s="136" t="s">
        <v>215</v>
      </c>
      <c r="H411" s="137">
        <v>2.2509999999999999</v>
      </c>
      <c r="I411" s="138"/>
      <c r="J411" s="139">
        <f>ROUND(I411*H411,2)</f>
        <v>0</v>
      </c>
      <c r="K411" s="135" t="s">
        <v>165</v>
      </c>
      <c r="L411" s="32"/>
      <c r="M411" s="140" t="s">
        <v>1</v>
      </c>
      <c r="N411" s="141" t="s">
        <v>41</v>
      </c>
      <c r="P411" s="142">
        <f>O411*H411</f>
        <v>0</v>
      </c>
      <c r="Q411" s="142">
        <v>0</v>
      </c>
      <c r="R411" s="142">
        <f>Q411*H411</f>
        <v>0</v>
      </c>
      <c r="S411" s="142">
        <v>0</v>
      </c>
      <c r="T411" s="143">
        <f>S411*H411</f>
        <v>0</v>
      </c>
      <c r="AR411" s="144" t="s">
        <v>261</v>
      </c>
      <c r="AT411" s="144" t="s">
        <v>161</v>
      </c>
      <c r="AU411" s="144" t="s">
        <v>86</v>
      </c>
      <c r="AY411" s="17" t="s">
        <v>159</v>
      </c>
      <c r="BE411" s="145">
        <f>IF(N411="základní",J411,0)</f>
        <v>0</v>
      </c>
      <c r="BF411" s="145">
        <f>IF(N411="snížená",J411,0)</f>
        <v>0</v>
      </c>
      <c r="BG411" s="145">
        <f>IF(N411="zákl. přenesená",J411,0)</f>
        <v>0</v>
      </c>
      <c r="BH411" s="145">
        <f>IF(N411="sníž. přenesená",J411,0)</f>
        <v>0</v>
      </c>
      <c r="BI411" s="145">
        <f>IF(N411="nulová",J411,0)</f>
        <v>0</v>
      </c>
      <c r="BJ411" s="17" t="s">
        <v>84</v>
      </c>
      <c r="BK411" s="145">
        <f>ROUND(I411*H411,2)</f>
        <v>0</v>
      </c>
      <c r="BL411" s="17" t="s">
        <v>261</v>
      </c>
      <c r="BM411" s="144" t="s">
        <v>636</v>
      </c>
    </row>
    <row r="412" spans="2:65" s="1" customFormat="1" ht="28.8">
      <c r="B412" s="32"/>
      <c r="D412" s="146" t="s">
        <v>168</v>
      </c>
      <c r="F412" s="147" t="s">
        <v>637</v>
      </c>
      <c r="I412" s="148"/>
      <c r="L412" s="32"/>
      <c r="M412" s="149"/>
      <c r="T412" s="56"/>
      <c r="AT412" s="17" t="s">
        <v>168</v>
      </c>
      <c r="AU412" s="17" t="s">
        <v>86</v>
      </c>
    </row>
    <row r="413" spans="2:65" s="11" customFormat="1" ht="22.8" customHeight="1">
      <c r="B413" s="121"/>
      <c r="D413" s="122" t="s">
        <v>75</v>
      </c>
      <c r="E413" s="131" t="s">
        <v>638</v>
      </c>
      <c r="F413" s="131" t="s">
        <v>639</v>
      </c>
      <c r="I413" s="124"/>
      <c r="J413" s="132">
        <f>BK413</f>
        <v>0</v>
      </c>
      <c r="L413" s="121"/>
      <c r="M413" s="126"/>
      <c r="P413" s="127">
        <f>SUM(P414:P428)</f>
        <v>0</v>
      </c>
      <c r="R413" s="127">
        <f>SUM(R414:R428)</f>
        <v>1.4915999999999998E-3</v>
      </c>
      <c r="T413" s="128">
        <f>SUM(T414:T428)</f>
        <v>0</v>
      </c>
      <c r="AR413" s="122" t="s">
        <v>86</v>
      </c>
      <c r="AT413" s="129" t="s">
        <v>75</v>
      </c>
      <c r="AU413" s="129" t="s">
        <v>84</v>
      </c>
      <c r="AY413" s="122" t="s">
        <v>159</v>
      </c>
      <c r="BK413" s="130">
        <f>SUM(BK414:BK428)</f>
        <v>0</v>
      </c>
    </row>
    <row r="414" spans="2:65" s="1" customFormat="1" ht="24.15" customHeight="1">
      <c r="B414" s="32"/>
      <c r="C414" s="133" t="s">
        <v>640</v>
      </c>
      <c r="D414" s="133" t="s">
        <v>161</v>
      </c>
      <c r="E414" s="134" t="s">
        <v>641</v>
      </c>
      <c r="F414" s="135" t="s">
        <v>642</v>
      </c>
      <c r="G414" s="136" t="s">
        <v>98</v>
      </c>
      <c r="H414" s="137">
        <v>4.5199999999999996</v>
      </c>
      <c r="I414" s="138"/>
      <c r="J414" s="139">
        <f>ROUND(I414*H414,2)</f>
        <v>0</v>
      </c>
      <c r="K414" s="135" t="s">
        <v>165</v>
      </c>
      <c r="L414" s="32"/>
      <c r="M414" s="140" t="s">
        <v>1</v>
      </c>
      <c r="N414" s="141" t="s">
        <v>41</v>
      </c>
      <c r="P414" s="142">
        <f>O414*H414</f>
        <v>0</v>
      </c>
      <c r="Q414" s="142">
        <v>6.9999999999999994E-5</v>
      </c>
      <c r="R414" s="142">
        <f>Q414*H414</f>
        <v>3.1639999999999994E-4</v>
      </c>
      <c r="S414" s="142">
        <v>0</v>
      </c>
      <c r="T414" s="143">
        <f>S414*H414</f>
        <v>0</v>
      </c>
      <c r="AR414" s="144" t="s">
        <v>261</v>
      </c>
      <c r="AT414" s="144" t="s">
        <v>161</v>
      </c>
      <c r="AU414" s="144" t="s">
        <v>86</v>
      </c>
      <c r="AY414" s="17" t="s">
        <v>159</v>
      </c>
      <c r="BE414" s="145">
        <f>IF(N414="základní",J414,0)</f>
        <v>0</v>
      </c>
      <c r="BF414" s="145">
        <f>IF(N414="snížená",J414,0)</f>
        <v>0</v>
      </c>
      <c r="BG414" s="145">
        <f>IF(N414="zákl. přenesená",J414,0)</f>
        <v>0</v>
      </c>
      <c r="BH414" s="145">
        <f>IF(N414="sníž. přenesená",J414,0)</f>
        <v>0</v>
      </c>
      <c r="BI414" s="145">
        <f>IF(N414="nulová",J414,0)</f>
        <v>0</v>
      </c>
      <c r="BJ414" s="17" t="s">
        <v>84</v>
      </c>
      <c r="BK414" s="145">
        <f>ROUND(I414*H414,2)</f>
        <v>0</v>
      </c>
      <c r="BL414" s="17" t="s">
        <v>261</v>
      </c>
      <c r="BM414" s="144" t="s">
        <v>643</v>
      </c>
    </row>
    <row r="415" spans="2:65" s="1" customFormat="1" ht="19.2">
      <c r="B415" s="32"/>
      <c r="D415" s="146" t="s">
        <v>168</v>
      </c>
      <c r="F415" s="147" t="s">
        <v>644</v>
      </c>
      <c r="I415" s="148"/>
      <c r="L415" s="32"/>
      <c r="M415" s="149"/>
      <c r="T415" s="56"/>
      <c r="AT415" s="17" t="s">
        <v>168</v>
      </c>
      <c r="AU415" s="17" t="s">
        <v>86</v>
      </c>
    </row>
    <row r="416" spans="2:65" s="12" customFormat="1" ht="10.199999999999999">
      <c r="B416" s="150"/>
      <c r="D416" s="146" t="s">
        <v>170</v>
      </c>
      <c r="E416" s="151" t="s">
        <v>1</v>
      </c>
      <c r="F416" s="152" t="s">
        <v>645</v>
      </c>
      <c r="H416" s="153">
        <v>3.6</v>
      </c>
      <c r="I416" s="154"/>
      <c r="L416" s="150"/>
      <c r="M416" s="155"/>
      <c r="T416" s="156"/>
      <c r="AT416" s="151" t="s">
        <v>170</v>
      </c>
      <c r="AU416" s="151" t="s">
        <v>86</v>
      </c>
      <c r="AV416" s="12" t="s">
        <v>86</v>
      </c>
      <c r="AW416" s="12" t="s">
        <v>33</v>
      </c>
      <c r="AX416" s="12" t="s">
        <v>76</v>
      </c>
      <c r="AY416" s="151" t="s">
        <v>159</v>
      </c>
    </row>
    <row r="417" spans="2:65" s="12" customFormat="1" ht="10.199999999999999">
      <c r="B417" s="150"/>
      <c r="D417" s="146" t="s">
        <v>170</v>
      </c>
      <c r="E417" s="151" t="s">
        <v>1</v>
      </c>
      <c r="F417" s="152" t="s">
        <v>646</v>
      </c>
      <c r="H417" s="153">
        <v>0.92</v>
      </c>
      <c r="I417" s="154"/>
      <c r="L417" s="150"/>
      <c r="M417" s="155"/>
      <c r="T417" s="156"/>
      <c r="AT417" s="151" t="s">
        <v>170</v>
      </c>
      <c r="AU417" s="151" t="s">
        <v>86</v>
      </c>
      <c r="AV417" s="12" t="s">
        <v>86</v>
      </c>
      <c r="AW417" s="12" t="s">
        <v>33</v>
      </c>
      <c r="AX417" s="12" t="s">
        <v>76</v>
      </c>
      <c r="AY417" s="151" t="s">
        <v>159</v>
      </c>
    </row>
    <row r="418" spans="2:65" s="14" customFormat="1" ht="10.199999999999999">
      <c r="B418" s="173"/>
      <c r="D418" s="146" t="s">
        <v>170</v>
      </c>
      <c r="E418" s="174" t="s">
        <v>1</v>
      </c>
      <c r="F418" s="175" t="s">
        <v>224</v>
      </c>
      <c r="H418" s="176">
        <v>4.5199999999999996</v>
      </c>
      <c r="I418" s="177"/>
      <c r="L418" s="173"/>
      <c r="M418" s="178"/>
      <c r="T418" s="179"/>
      <c r="AT418" s="174" t="s">
        <v>170</v>
      </c>
      <c r="AU418" s="174" t="s">
        <v>86</v>
      </c>
      <c r="AV418" s="14" t="s">
        <v>166</v>
      </c>
      <c r="AW418" s="14" t="s">
        <v>33</v>
      </c>
      <c r="AX418" s="14" t="s">
        <v>84</v>
      </c>
      <c r="AY418" s="174" t="s">
        <v>159</v>
      </c>
    </row>
    <row r="419" spans="2:65" s="1" customFormat="1" ht="24.15" customHeight="1">
      <c r="B419" s="32"/>
      <c r="C419" s="133" t="s">
        <v>647</v>
      </c>
      <c r="D419" s="133" t="s">
        <v>161</v>
      </c>
      <c r="E419" s="134" t="s">
        <v>648</v>
      </c>
      <c r="F419" s="135" t="s">
        <v>649</v>
      </c>
      <c r="G419" s="136" t="s">
        <v>98</v>
      </c>
      <c r="H419" s="137">
        <v>4.5199999999999996</v>
      </c>
      <c r="I419" s="138"/>
      <c r="J419" s="139">
        <f>ROUND(I419*H419,2)</f>
        <v>0</v>
      </c>
      <c r="K419" s="135" t="s">
        <v>165</v>
      </c>
      <c r="L419" s="32"/>
      <c r="M419" s="140" t="s">
        <v>1</v>
      </c>
      <c r="N419" s="141" t="s">
        <v>41</v>
      </c>
      <c r="P419" s="142">
        <f>O419*H419</f>
        <v>0</v>
      </c>
      <c r="Q419" s="142">
        <v>1.3999999999999999E-4</v>
      </c>
      <c r="R419" s="142">
        <f>Q419*H419</f>
        <v>6.3279999999999988E-4</v>
      </c>
      <c r="S419" s="142">
        <v>0</v>
      </c>
      <c r="T419" s="143">
        <f>S419*H419</f>
        <v>0</v>
      </c>
      <c r="AR419" s="144" t="s">
        <v>261</v>
      </c>
      <c r="AT419" s="144" t="s">
        <v>161</v>
      </c>
      <c r="AU419" s="144" t="s">
        <v>86</v>
      </c>
      <c r="AY419" s="17" t="s">
        <v>159</v>
      </c>
      <c r="BE419" s="145">
        <f>IF(N419="základní",J419,0)</f>
        <v>0</v>
      </c>
      <c r="BF419" s="145">
        <f>IF(N419="snížená",J419,0)</f>
        <v>0</v>
      </c>
      <c r="BG419" s="145">
        <f>IF(N419="zákl. přenesená",J419,0)</f>
        <v>0</v>
      </c>
      <c r="BH419" s="145">
        <f>IF(N419="sníž. přenesená",J419,0)</f>
        <v>0</v>
      </c>
      <c r="BI419" s="145">
        <f>IF(N419="nulová",J419,0)</f>
        <v>0</v>
      </c>
      <c r="BJ419" s="17" t="s">
        <v>84</v>
      </c>
      <c r="BK419" s="145">
        <f>ROUND(I419*H419,2)</f>
        <v>0</v>
      </c>
      <c r="BL419" s="17" t="s">
        <v>261</v>
      </c>
      <c r="BM419" s="144" t="s">
        <v>650</v>
      </c>
    </row>
    <row r="420" spans="2:65" s="1" customFormat="1" ht="19.2">
      <c r="B420" s="32"/>
      <c r="D420" s="146" t="s">
        <v>168</v>
      </c>
      <c r="F420" s="147" t="s">
        <v>651</v>
      </c>
      <c r="I420" s="148"/>
      <c r="L420" s="32"/>
      <c r="M420" s="149"/>
      <c r="T420" s="56"/>
      <c r="AT420" s="17" t="s">
        <v>168</v>
      </c>
      <c r="AU420" s="17" t="s">
        <v>86</v>
      </c>
    </row>
    <row r="421" spans="2:65" s="12" customFormat="1" ht="10.199999999999999">
      <c r="B421" s="150"/>
      <c r="D421" s="146" t="s">
        <v>170</v>
      </c>
      <c r="E421" s="151" t="s">
        <v>1</v>
      </c>
      <c r="F421" s="152" t="s">
        <v>645</v>
      </c>
      <c r="H421" s="153">
        <v>3.6</v>
      </c>
      <c r="I421" s="154"/>
      <c r="L421" s="150"/>
      <c r="M421" s="155"/>
      <c r="T421" s="156"/>
      <c r="AT421" s="151" t="s">
        <v>170</v>
      </c>
      <c r="AU421" s="151" t="s">
        <v>86</v>
      </c>
      <c r="AV421" s="12" t="s">
        <v>86</v>
      </c>
      <c r="AW421" s="12" t="s">
        <v>33</v>
      </c>
      <c r="AX421" s="12" t="s">
        <v>76</v>
      </c>
      <c r="AY421" s="151" t="s">
        <v>159</v>
      </c>
    </row>
    <row r="422" spans="2:65" s="12" customFormat="1" ht="10.199999999999999">
      <c r="B422" s="150"/>
      <c r="D422" s="146" t="s">
        <v>170</v>
      </c>
      <c r="E422" s="151" t="s">
        <v>1</v>
      </c>
      <c r="F422" s="152" t="s">
        <v>646</v>
      </c>
      <c r="H422" s="153">
        <v>0.92</v>
      </c>
      <c r="I422" s="154"/>
      <c r="L422" s="150"/>
      <c r="M422" s="155"/>
      <c r="T422" s="156"/>
      <c r="AT422" s="151" t="s">
        <v>170</v>
      </c>
      <c r="AU422" s="151" t="s">
        <v>86</v>
      </c>
      <c r="AV422" s="12" t="s">
        <v>86</v>
      </c>
      <c r="AW422" s="12" t="s">
        <v>33</v>
      </c>
      <c r="AX422" s="12" t="s">
        <v>76</v>
      </c>
      <c r="AY422" s="151" t="s">
        <v>159</v>
      </c>
    </row>
    <row r="423" spans="2:65" s="14" customFormat="1" ht="10.199999999999999">
      <c r="B423" s="173"/>
      <c r="D423" s="146" t="s">
        <v>170</v>
      </c>
      <c r="E423" s="174" t="s">
        <v>1</v>
      </c>
      <c r="F423" s="175" t="s">
        <v>224</v>
      </c>
      <c r="H423" s="176">
        <v>4.5199999999999996</v>
      </c>
      <c r="I423" s="177"/>
      <c r="L423" s="173"/>
      <c r="M423" s="178"/>
      <c r="T423" s="179"/>
      <c r="AT423" s="174" t="s">
        <v>170</v>
      </c>
      <c r="AU423" s="174" t="s">
        <v>86</v>
      </c>
      <c r="AV423" s="14" t="s">
        <v>166</v>
      </c>
      <c r="AW423" s="14" t="s">
        <v>33</v>
      </c>
      <c r="AX423" s="14" t="s">
        <v>84</v>
      </c>
      <c r="AY423" s="174" t="s">
        <v>159</v>
      </c>
    </row>
    <row r="424" spans="2:65" s="1" customFormat="1" ht="24.15" customHeight="1">
      <c r="B424" s="32"/>
      <c r="C424" s="133" t="s">
        <v>652</v>
      </c>
      <c r="D424" s="133" t="s">
        <v>161</v>
      </c>
      <c r="E424" s="134" t="s">
        <v>653</v>
      </c>
      <c r="F424" s="135" t="s">
        <v>654</v>
      </c>
      <c r="G424" s="136" t="s">
        <v>98</v>
      </c>
      <c r="H424" s="137">
        <v>4.5199999999999996</v>
      </c>
      <c r="I424" s="138"/>
      <c r="J424" s="139">
        <f>ROUND(I424*H424,2)</f>
        <v>0</v>
      </c>
      <c r="K424" s="135" t="s">
        <v>165</v>
      </c>
      <c r="L424" s="32"/>
      <c r="M424" s="140" t="s">
        <v>1</v>
      </c>
      <c r="N424" s="141" t="s">
        <v>41</v>
      </c>
      <c r="P424" s="142">
        <f>O424*H424</f>
        <v>0</v>
      </c>
      <c r="Q424" s="142">
        <v>1.2E-4</v>
      </c>
      <c r="R424" s="142">
        <f>Q424*H424</f>
        <v>5.4239999999999996E-4</v>
      </c>
      <c r="S424" s="142">
        <v>0</v>
      </c>
      <c r="T424" s="143">
        <f>S424*H424</f>
        <v>0</v>
      </c>
      <c r="AR424" s="144" t="s">
        <v>261</v>
      </c>
      <c r="AT424" s="144" t="s">
        <v>161</v>
      </c>
      <c r="AU424" s="144" t="s">
        <v>86</v>
      </c>
      <c r="AY424" s="17" t="s">
        <v>159</v>
      </c>
      <c r="BE424" s="145">
        <f>IF(N424="základní",J424,0)</f>
        <v>0</v>
      </c>
      <c r="BF424" s="145">
        <f>IF(N424="snížená",J424,0)</f>
        <v>0</v>
      </c>
      <c r="BG424" s="145">
        <f>IF(N424="zákl. přenesená",J424,0)</f>
        <v>0</v>
      </c>
      <c r="BH424" s="145">
        <f>IF(N424="sníž. přenesená",J424,0)</f>
        <v>0</v>
      </c>
      <c r="BI424" s="145">
        <f>IF(N424="nulová",J424,0)</f>
        <v>0</v>
      </c>
      <c r="BJ424" s="17" t="s">
        <v>84</v>
      </c>
      <c r="BK424" s="145">
        <f>ROUND(I424*H424,2)</f>
        <v>0</v>
      </c>
      <c r="BL424" s="17" t="s">
        <v>261</v>
      </c>
      <c r="BM424" s="144" t="s">
        <v>655</v>
      </c>
    </row>
    <row r="425" spans="2:65" s="1" customFormat="1" ht="19.2">
      <c r="B425" s="32"/>
      <c r="D425" s="146" t="s">
        <v>168</v>
      </c>
      <c r="F425" s="147" t="s">
        <v>656</v>
      </c>
      <c r="I425" s="148"/>
      <c r="L425" s="32"/>
      <c r="M425" s="149"/>
      <c r="T425" s="56"/>
      <c r="AT425" s="17" t="s">
        <v>168</v>
      </c>
      <c r="AU425" s="17" t="s">
        <v>86</v>
      </c>
    </row>
    <row r="426" spans="2:65" s="12" customFormat="1" ht="10.199999999999999">
      <c r="B426" s="150"/>
      <c r="D426" s="146" t="s">
        <v>170</v>
      </c>
      <c r="E426" s="151" t="s">
        <v>1</v>
      </c>
      <c r="F426" s="152" t="s">
        <v>645</v>
      </c>
      <c r="H426" s="153">
        <v>3.6</v>
      </c>
      <c r="I426" s="154"/>
      <c r="L426" s="150"/>
      <c r="M426" s="155"/>
      <c r="T426" s="156"/>
      <c r="AT426" s="151" t="s">
        <v>170</v>
      </c>
      <c r="AU426" s="151" t="s">
        <v>86</v>
      </c>
      <c r="AV426" s="12" t="s">
        <v>86</v>
      </c>
      <c r="AW426" s="12" t="s">
        <v>33</v>
      </c>
      <c r="AX426" s="12" t="s">
        <v>76</v>
      </c>
      <c r="AY426" s="151" t="s">
        <v>159</v>
      </c>
    </row>
    <row r="427" spans="2:65" s="12" customFormat="1" ht="10.199999999999999">
      <c r="B427" s="150"/>
      <c r="D427" s="146" t="s">
        <v>170</v>
      </c>
      <c r="E427" s="151" t="s">
        <v>1</v>
      </c>
      <c r="F427" s="152" t="s">
        <v>646</v>
      </c>
      <c r="H427" s="153">
        <v>0.92</v>
      </c>
      <c r="I427" s="154"/>
      <c r="L427" s="150"/>
      <c r="M427" s="155"/>
      <c r="T427" s="156"/>
      <c r="AT427" s="151" t="s">
        <v>170</v>
      </c>
      <c r="AU427" s="151" t="s">
        <v>86</v>
      </c>
      <c r="AV427" s="12" t="s">
        <v>86</v>
      </c>
      <c r="AW427" s="12" t="s">
        <v>33</v>
      </c>
      <c r="AX427" s="12" t="s">
        <v>76</v>
      </c>
      <c r="AY427" s="151" t="s">
        <v>159</v>
      </c>
    </row>
    <row r="428" spans="2:65" s="14" customFormat="1" ht="10.199999999999999">
      <c r="B428" s="173"/>
      <c r="D428" s="146" t="s">
        <v>170</v>
      </c>
      <c r="E428" s="174" t="s">
        <v>1</v>
      </c>
      <c r="F428" s="175" t="s">
        <v>224</v>
      </c>
      <c r="H428" s="176">
        <v>4.5199999999999996</v>
      </c>
      <c r="I428" s="177"/>
      <c r="L428" s="173"/>
      <c r="M428" s="178"/>
      <c r="T428" s="179"/>
      <c r="AT428" s="174" t="s">
        <v>170</v>
      </c>
      <c r="AU428" s="174" t="s">
        <v>86</v>
      </c>
      <c r="AV428" s="14" t="s">
        <v>166</v>
      </c>
      <c r="AW428" s="14" t="s">
        <v>33</v>
      </c>
      <c r="AX428" s="14" t="s">
        <v>84</v>
      </c>
      <c r="AY428" s="174" t="s">
        <v>159</v>
      </c>
    </row>
    <row r="429" spans="2:65" s="11" customFormat="1" ht="22.8" customHeight="1">
      <c r="B429" s="121"/>
      <c r="D429" s="122" t="s">
        <v>75</v>
      </c>
      <c r="E429" s="131" t="s">
        <v>657</v>
      </c>
      <c r="F429" s="131" t="s">
        <v>658</v>
      </c>
      <c r="I429" s="124"/>
      <c r="J429" s="132">
        <f>BK429</f>
        <v>0</v>
      </c>
      <c r="L429" s="121"/>
      <c r="M429" s="126"/>
      <c r="P429" s="127">
        <f>SUM(P430:P462)</f>
        <v>0</v>
      </c>
      <c r="R429" s="127">
        <f>SUM(R430:R462)</f>
        <v>0.1112986</v>
      </c>
      <c r="T429" s="128">
        <f>SUM(T430:T462)</f>
        <v>0</v>
      </c>
      <c r="AR429" s="122" t="s">
        <v>86</v>
      </c>
      <c r="AT429" s="129" t="s">
        <v>75</v>
      </c>
      <c r="AU429" s="129" t="s">
        <v>84</v>
      </c>
      <c r="AY429" s="122" t="s">
        <v>159</v>
      </c>
      <c r="BK429" s="130">
        <f>SUM(BK430:BK462)</f>
        <v>0</v>
      </c>
    </row>
    <row r="430" spans="2:65" s="1" customFormat="1" ht="24.15" customHeight="1">
      <c r="B430" s="32"/>
      <c r="C430" s="133" t="s">
        <v>659</v>
      </c>
      <c r="D430" s="133" t="s">
        <v>161</v>
      </c>
      <c r="E430" s="134" t="s">
        <v>660</v>
      </c>
      <c r="F430" s="135" t="s">
        <v>661</v>
      </c>
      <c r="G430" s="136" t="s">
        <v>98</v>
      </c>
      <c r="H430" s="137">
        <v>336.04599999999999</v>
      </c>
      <c r="I430" s="138"/>
      <c r="J430" s="139">
        <f>ROUND(I430*H430,2)</f>
        <v>0</v>
      </c>
      <c r="K430" s="135" t="s">
        <v>165</v>
      </c>
      <c r="L430" s="32"/>
      <c r="M430" s="140" t="s">
        <v>1</v>
      </c>
      <c r="N430" s="141" t="s">
        <v>41</v>
      </c>
      <c r="P430" s="142">
        <f>O430*H430</f>
        <v>0</v>
      </c>
      <c r="Q430" s="142">
        <v>0</v>
      </c>
      <c r="R430" s="142">
        <f>Q430*H430</f>
        <v>0</v>
      </c>
      <c r="S430" s="142">
        <v>0</v>
      </c>
      <c r="T430" s="143">
        <f>S430*H430</f>
        <v>0</v>
      </c>
      <c r="AR430" s="144" t="s">
        <v>261</v>
      </c>
      <c r="AT430" s="144" t="s">
        <v>161</v>
      </c>
      <c r="AU430" s="144" t="s">
        <v>86</v>
      </c>
      <c r="AY430" s="17" t="s">
        <v>159</v>
      </c>
      <c r="BE430" s="145">
        <f>IF(N430="základní",J430,0)</f>
        <v>0</v>
      </c>
      <c r="BF430" s="145">
        <f>IF(N430="snížená",J430,0)</f>
        <v>0</v>
      </c>
      <c r="BG430" s="145">
        <f>IF(N430="zákl. přenesená",J430,0)</f>
        <v>0</v>
      </c>
      <c r="BH430" s="145">
        <f>IF(N430="sníž. přenesená",J430,0)</f>
        <v>0</v>
      </c>
      <c r="BI430" s="145">
        <f>IF(N430="nulová",J430,0)</f>
        <v>0</v>
      </c>
      <c r="BJ430" s="17" t="s">
        <v>84</v>
      </c>
      <c r="BK430" s="145">
        <f>ROUND(I430*H430,2)</f>
        <v>0</v>
      </c>
      <c r="BL430" s="17" t="s">
        <v>261</v>
      </c>
      <c r="BM430" s="144" t="s">
        <v>662</v>
      </c>
    </row>
    <row r="431" spans="2:65" s="1" customFormat="1" ht="10.199999999999999">
      <c r="B431" s="32"/>
      <c r="D431" s="146" t="s">
        <v>168</v>
      </c>
      <c r="F431" s="147" t="s">
        <v>663</v>
      </c>
      <c r="I431" s="148"/>
      <c r="L431" s="32"/>
      <c r="M431" s="149"/>
      <c r="T431" s="56"/>
      <c r="AT431" s="17" t="s">
        <v>168</v>
      </c>
      <c r="AU431" s="17" t="s">
        <v>86</v>
      </c>
    </row>
    <row r="432" spans="2:65" s="12" customFormat="1" ht="10.199999999999999">
      <c r="B432" s="150"/>
      <c r="D432" s="146" t="s">
        <v>170</v>
      </c>
      <c r="E432" s="151" t="s">
        <v>1</v>
      </c>
      <c r="F432" s="152" t="s">
        <v>664</v>
      </c>
      <c r="H432" s="153">
        <v>142.24100000000001</v>
      </c>
      <c r="I432" s="154"/>
      <c r="L432" s="150"/>
      <c r="M432" s="155"/>
      <c r="T432" s="156"/>
      <c r="AT432" s="151" t="s">
        <v>170</v>
      </c>
      <c r="AU432" s="151" t="s">
        <v>86</v>
      </c>
      <c r="AV432" s="12" t="s">
        <v>86</v>
      </c>
      <c r="AW432" s="12" t="s">
        <v>33</v>
      </c>
      <c r="AX432" s="12" t="s">
        <v>76</v>
      </c>
      <c r="AY432" s="151" t="s">
        <v>159</v>
      </c>
    </row>
    <row r="433" spans="2:65" s="12" customFormat="1" ht="10.199999999999999">
      <c r="B433" s="150"/>
      <c r="D433" s="146" t="s">
        <v>170</v>
      </c>
      <c r="E433" s="151" t="s">
        <v>1</v>
      </c>
      <c r="F433" s="152" t="s">
        <v>665</v>
      </c>
      <c r="H433" s="153">
        <v>38.857999999999997</v>
      </c>
      <c r="I433" s="154"/>
      <c r="L433" s="150"/>
      <c r="M433" s="155"/>
      <c r="T433" s="156"/>
      <c r="AT433" s="151" t="s">
        <v>170</v>
      </c>
      <c r="AU433" s="151" t="s">
        <v>86</v>
      </c>
      <c r="AV433" s="12" t="s">
        <v>86</v>
      </c>
      <c r="AW433" s="12" t="s">
        <v>33</v>
      </c>
      <c r="AX433" s="12" t="s">
        <v>76</v>
      </c>
      <c r="AY433" s="151" t="s">
        <v>159</v>
      </c>
    </row>
    <row r="434" spans="2:65" s="12" customFormat="1" ht="10.199999999999999">
      <c r="B434" s="150"/>
      <c r="D434" s="146" t="s">
        <v>170</v>
      </c>
      <c r="E434" s="151" t="s">
        <v>1</v>
      </c>
      <c r="F434" s="152" t="s">
        <v>666</v>
      </c>
      <c r="H434" s="153">
        <v>66.486999999999995</v>
      </c>
      <c r="I434" s="154"/>
      <c r="L434" s="150"/>
      <c r="M434" s="155"/>
      <c r="T434" s="156"/>
      <c r="AT434" s="151" t="s">
        <v>170</v>
      </c>
      <c r="AU434" s="151" t="s">
        <v>86</v>
      </c>
      <c r="AV434" s="12" t="s">
        <v>86</v>
      </c>
      <c r="AW434" s="12" t="s">
        <v>33</v>
      </c>
      <c r="AX434" s="12" t="s">
        <v>76</v>
      </c>
      <c r="AY434" s="151" t="s">
        <v>159</v>
      </c>
    </row>
    <row r="435" spans="2:65" s="15" customFormat="1" ht="10.199999999999999">
      <c r="B435" s="180"/>
      <c r="D435" s="146" t="s">
        <v>170</v>
      </c>
      <c r="E435" s="181" t="s">
        <v>1</v>
      </c>
      <c r="F435" s="182" t="s">
        <v>667</v>
      </c>
      <c r="H435" s="183">
        <v>247.58600000000001</v>
      </c>
      <c r="I435" s="184"/>
      <c r="L435" s="180"/>
      <c r="M435" s="185"/>
      <c r="T435" s="186"/>
      <c r="AT435" s="181" t="s">
        <v>170</v>
      </c>
      <c r="AU435" s="181" t="s">
        <v>86</v>
      </c>
      <c r="AV435" s="15" t="s">
        <v>100</v>
      </c>
      <c r="AW435" s="15" t="s">
        <v>33</v>
      </c>
      <c r="AX435" s="15" t="s">
        <v>76</v>
      </c>
      <c r="AY435" s="181" t="s">
        <v>159</v>
      </c>
    </row>
    <row r="436" spans="2:65" s="12" customFormat="1" ht="10.199999999999999">
      <c r="B436" s="150"/>
      <c r="D436" s="146" t="s">
        <v>170</v>
      </c>
      <c r="E436" s="151" t="s">
        <v>1</v>
      </c>
      <c r="F436" s="152" t="s">
        <v>668</v>
      </c>
      <c r="H436" s="153">
        <v>80.06</v>
      </c>
      <c r="I436" s="154"/>
      <c r="L436" s="150"/>
      <c r="M436" s="155"/>
      <c r="T436" s="156"/>
      <c r="AT436" s="151" t="s">
        <v>170</v>
      </c>
      <c r="AU436" s="151" t="s">
        <v>86</v>
      </c>
      <c r="AV436" s="12" t="s">
        <v>86</v>
      </c>
      <c r="AW436" s="12" t="s">
        <v>33</v>
      </c>
      <c r="AX436" s="12" t="s">
        <v>76</v>
      </c>
      <c r="AY436" s="151" t="s">
        <v>159</v>
      </c>
    </row>
    <row r="437" spans="2:65" s="15" customFormat="1" ht="10.199999999999999">
      <c r="B437" s="180"/>
      <c r="D437" s="146" t="s">
        <v>170</v>
      </c>
      <c r="E437" s="181" t="s">
        <v>1</v>
      </c>
      <c r="F437" s="182" t="s">
        <v>667</v>
      </c>
      <c r="H437" s="183">
        <v>80.06</v>
      </c>
      <c r="I437" s="184"/>
      <c r="L437" s="180"/>
      <c r="M437" s="185"/>
      <c r="T437" s="186"/>
      <c r="AT437" s="181" t="s">
        <v>170</v>
      </c>
      <c r="AU437" s="181" t="s">
        <v>86</v>
      </c>
      <c r="AV437" s="15" t="s">
        <v>100</v>
      </c>
      <c r="AW437" s="15" t="s">
        <v>33</v>
      </c>
      <c r="AX437" s="15" t="s">
        <v>76</v>
      </c>
      <c r="AY437" s="181" t="s">
        <v>159</v>
      </c>
    </row>
    <row r="438" spans="2:65" s="12" customFormat="1" ht="10.199999999999999">
      <c r="B438" s="150"/>
      <c r="D438" s="146" t="s">
        <v>170</v>
      </c>
      <c r="E438" s="151" t="s">
        <v>1</v>
      </c>
      <c r="F438" s="152" t="s">
        <v>669</v>
      </c>
      <c r="H438" s="153">
        <v>8.4</v>
      </c>
      <c r="I438" s="154"/>
      <c r="L438" s="150"/>
      <c r="M438" s="155"/>
      <c r="T438" s="156"/>
      <c r="AT438" s="151" t="s">
        <v>170</v>
      </c>
      <c r="AU438" s="151" t="s">
        <v>86</v>
      </c>
      <c r="AV438" s="12" t="s">
        <v>86</v>
      </c>
      <c r="AW438" s="12" t="s">
        <v>33</v>
      </c>
      <c r="AX438" s="12" t="s">
        <v>76</v>
      </c>
      <c r="AY438" s="151" t="s">
        <v>159</v>
      </c>
    </row>
    <row r="439" spans="2:65" s="14" customFormat="1" ht="10.199999999999999">
      <c r="B439" s="173"/>
      <c r="D439" s="146" t="s">
        <v>170</v>
      </c>
      <c r="E439" s="174" t="s">
        <v>1</v>
      </c>
      <c r="F439" s="175" t="s">
        <v>224</v>
      </c>
      <c r="H439" s="176">
        <v>336.04599999999999</v>
      </c>
      <c r="I439" s="177"/>
      <c r="L439" s="173"/>
      <c r="M439" s="178"/>
      <c r="T439" s="179"/>
      <c r="AT439" s="174" t="s">
        <v>170</v>
      </c>
      <c r="AU439" s="174" t="s">
        <v>86</v>
      </c>
      <c r="AV439" s="14" t="s">
        <v>166</v>
      </c>
      <c r="AW439" s="14" t="s">
        <v>33</v>
      </c>
      <c r="AX439" s="14" t="s">
        <v>84</v>
      </c>
      <c r="AY439" s="174" t="s">
        <v>159</v>
      </c>
    </row>
    <row r="440" spans="2:65" s="1" customFormat="1" ht="24.15" customHeight="1">
      <c r="B440" s="32"/>
      <c r="C440" s="133" t="s">
        <v>670</v>
      </c>
      <c r="D440" s="133" t="s">
        <v>161</v>
      </c>
      <c r="E440" s="134" t="s">
        <v>671</v>
      </c>
      <c r="F440" s="135" t="s">
        <v>672</v>
      </c>
      <c r="G440" s="136" t="s">
        <v>98</v>
      </c>
      <c r="H440" s="137">
        <v>336.04599999999999</v>
      </c>
      <c r="I440" s="138"/>
      <c r="J440" s="139">
        <f>ROUND(I440*H440,2)</f>
        <v>0</v>
      </c>
      <c r="K440" s="135" t="s">
        <v>165</v>
      </c>
      <c r="L440" s="32"/>
      <c r="M440" s="140" t="s">
        <v>1</v>
      </c>
      <c r="N440" s="141" t="s">
        <v>41</v>
      </c>
      <c r="P440" s="142">
        <f>O440*H440</f>
        <v>0</v>
      </c>
      <c r="Q440" s="142">
        <v>0</v>
      </c>
      <c r="R440" s="142">
        <f>Q440*H440</f>
        <v>0</v>
      </c>
      <c r="S440" s="142">
        <v>0</v>
      </c>
      <c r="T440" s="143">
        <f>S440*H440</f>
        <v>0</v>
      </c>
      <c r="AR440" s="144" t="s">
        <v>261</v>
      </c>
      <c r="AT440" s="144" t="s">
        <v>161</v>
      </c>
      <c r="AU440" s="144" t="s">
        <v>86</v>
      </c>
      <c r="AY440" s="17" t="s">
        <v>159</v>
      </c>
      <c r="BE440" s="145">
        <f>IF(N440="základní",J440,0)</f>
        <v>0</v>
      </c>
      <c r="BF440" s="145">
        <f>IF(N440="snížená",J440,0)</f>
        <v>0</v>
      </c>
      <c r="BG440" s="145">
        <f>IF(N440="zákl. přenesená",J440,0)</f>
        <v>0</v>
      </c>
      <c r="BH440" s="145">
        <f>IF(N440="sníž. přenesená",J440,0)</f>
        <v>0</v>
      </c>
      <c r="BI440" s="145">
        <f>IF(N440="nulová",J440,0)</f>
        <v>0</v>
      </c>
      <c r="BJ440" s="17" t="s">
        <v>84</v>
      </c>
      <c r="BK440" s="145">
        <f>ROUND(I440*H440,2)</f>
        <v>0</v>
      </c>
      <c r="BL440" s="17" t="s">
        <v>261</v>
      </c>
      <c r="BM440" s="144" t="s">
        <v>673</v>
      </c>
    </row>
    <row r="441" spans="2:65" s="1" customFormat="1" ht="19.2">
      <c r="B441" s="32"/>
      <c r="D441" s="146" t="s">
        <v>168</v>
      </c>
      <c r="F441" s="147" t="s">
        <v>674</v>
      </c>
      <c r="I441" s="148"/>
      <c r="L441" s="32"/>
      <c r="M441" s="149"/>
      <c r="T441" s="56"/>
      <c r="AT441" s="17" t="s">
        <v>168</v>
      </c>
      <c r="AU441" s="17" t="s">
        <v>86</v>
      </c>
    </row>
    <row r="442" spans="2:65" s="12" customFormat="1" ht="10.199999999999999">
      <c r="B442" s="150"/>
      <c r="D442" s="146" t="s">
        <v>170</v>
      </c>
      <c r="E442" s="151" t="s">
        <v>1</v>
      </c>
      <c r="F442" s="152" t="s">
        <v>664</v>
      </c>
      <c r="H442" s="153">
        <v>142.24100000000001</v>
      </c>
      <c r="I442" s="154"/>
      <c r="L442" s="150"/>
      <c r="M442" s="155"/>
      <c r="T442" s="156"/>
      <c r="AT442" s="151" t="s">
        <v>170</v>
      </c>
      <c r="AU442" s="151" t="s">
        <v>86</v>
      </c>
      <c r="AV442" s="12" t="s">
        <v>86</v>
      </c>
      <c r="AW442" s="12" t="s">
        <v>33</v>
      </c>
      <c r="AX442" s="12" t="s">
        <v>76</v>
      </c>
      <c r="AY442" s="151" t="s">
        <v>159</v>
      </c>
    </row>
    <row r="443" spans="2:65" s="12" customFormat="1" ht="10.199999999999999">
      <c r="B443" s="150"/>
      <c r="D443" s="146" t="s">
        <v>170</v>
      </c>
      <c r="E443" s="151" t="s">
        <v>1</v>
      </c>
      <c r="F443" s="152" t="s">
        <v>665</v>
      </c>
      <c r="H443" s="153">
        <v>38.857999999999997</v>
      </c>
      <c r="I443" s="154"/>
      <c r="L443" s="150"/>
      <c r="M443" s="155"/>
      <c r="T443" s="156"/>
      <c r="AT443" s="151" t="s">
        <v>170</v>
      </c>
      <c r="AU443" s="151" t="s">
        <v>86</v>
      </c>
      <c r="AV443" s="12" t="s">
        <v>86</v>
      </c>
      <c r="AW443" s="12" t="s">
        <v>33</v>
      </c>
      <c r="AX443" s="12" t="s">
        <v>76</v>
      </c>
      <c r="AY443" s="151" t="s">
        <v>159</v>
      </c>
    </row>
    <row r="444" spans="2:65" s="12" customFormat="1" ht="10.199999999999999">
      <c r="B444" s="150"/>
      <c r="D444" s="146" t="s">
        <v>170</v>
      </c>
      <c r="E444" s="151" t="s">
        <v>1</v>
      </c>
      <c r="F444" s="152" t="s">
        <v>666</v>
      </c>
      <c r="H444" s="153">
        <v>66.486999999999995</v>
      </c>
      <c r="I444" s="154"/>
      <c r="L444" s="150"/>
      <c r="M444" s="155"/>
      <c r="T444" s="156"/>
      <c r="AT444" s="151" t="s">
        <v>170</v>
      </c>
      <c r="AU444" s="151" t="s">
        <v>86</v>
      </c>
      <c r="AV444" s="12" t="s">
        <v>86</v>
      </c>
      <c r="AW444" s="12" t="s">
        <v>33</v>
      </c>
      <c r="AX444" s="12" t="s">
        <v>76</v>
      </c>
      <c r="AY444" s="151" t="s">
        <v>159</v>
      </c>
    </row>
    <row r="445" spans="2:65" s="15" customFormat="1" ht="10.199999999999999">
      <c r="B445" s="180"/>
      <c r="D445" s="146" t="s">
        <v>170</v>
      </c>
      <c r="E445" s="181" t="s">
        <v>1</v>
      </c>
      <c r="F445" s="182" t="s">
        <v>667</v>
      </c>
      <c r="H445" s="183">
        <v>247.58600000000001</v>
      </c>
      <c r="I445" s="184"/>
      <c r="L445" s="180"/>
      <c r="M445" s="185"/>
      <c r="T445" s="186"/>
      <c r="AT445" s="181" t="s">
        <v>170</v>
      </c>
      <c r="AU445" s="181" t="s">
        <v>86</v>
      </c>
      <c r="AV445" s="15" t="s">
        <v>100</v>
      </c>
      <c r="AW445" s="15" t="s">
        <v>33</v>
      </c>
      <c r="AX445" s="15" t="s">
        <v>76</v>
      </c>
      <c r="AY445" s="181" t="s">
        <v>159</v>
      </c>
    </row>
    <row r="446" spans="2:65" s="12" customFormat="1" ht="10.199999999999999">
      <c r="B446" s="150"/>
      <c r="D446" s="146" t="s">
        <v>170</v>
      </c>
      <c r="E446" s="151" t="s">
        <v>1</v>
      </c>
      <c r="F446" s="152" t="s">
        <v>668</v>
      </c>
      <c r="H446" s="153">
        <v>80.06</v>
      </c>
      <c r="I446" s="154"/>
      <c r="L446" s="150"/>
      <c r="M446" s="155"/>
      <c r="T446" s="156"/>
      <c r="AT446" s="151" t="s">
        <v>170</v>
      </c>
      <c r="AU446" s="151" t="s">
        <v>86</v>
      </c>
      <c r="AV446" s="12" t="s">
        <v>86</v>
      </c>
      <c r="AW446" s="12" t="s">
        <v>33</v>
      </c>
      <c r="AX446" s="12" t="s">
        <v>76</v>
      </c>
      <c r="AY446" s="151" t="s">
        <v>159</v>
      </c>
    </row>
    <row r="447" spans="2:65" s="15" customFormat="1" ht="10.199999999999999">
      <c r="B447" s="180"/>
      <c r="D447" s="146" t="s">
        <v>170</v>
      </c>
      <c r="E447" s="181" t="s">
        <v>1</v>
      </c>
      <c r="F447" s="182" t="s">
        <v>667</v>
      </c>
      <c r="H447" s="183">
        <v>80.06</v>
      </c>
      <c r="I447" s="184"/>
      <c r="L447" s="180"/>
      <c r="M447" s="185"/>
      <c r="T447" s="186"/>
      <c r="AT447" s="181" t="s">
        <v>170</v>
      </c>
      <c r="AU447" s="181" t="s">
        <v>86</v>
      </c>
      <c r="AV447" s="15" t="s">
        <v>100</v>
      </c>
      <c r="AW447" s="15" t="s">
        <v>33</v>
      </c>
      <c r="AX447" s="15" t="s">
        <v>76</v>
      </c>
      <c r="AY447" s="181" t="s">
        <v>159</v>
      </c>
    </row>
    <row r="448" spans="2:65" s="12" customFormat="1" ht="10.199999999999999">
      <c r="B448" s="150"/>
      <c r="D448" s="146" t="s">
        <v>170</v>
      </c>
      <c r="E448" s="151" t="s">
        <v>1</v>
      </c>
      <c r="F448" s="152" t="s">
        <v>669</v>
      </c>
      <c r="H448" s="153">
        <v>8.4</v>
      </c>
      <c r="I448" s="154"/>
      <c r="L448" s="150"/>
      <c r="M448" s="155"/>
      <c r="T448" s="156"/>
      <c r="AT448" s="151" t="s">
        <v>170</v>
      </c>
      <c r="AU448" s="151" t="s">
        <v>86</v>
      </c>
      <c r="AV448" s="12" t="s">
        <v>86</v>
      </c>
      <c r="AW448" s="12" t="s">
        <v>33</v>
      </c>
      <c r="AX448" s="12" t="s">
        <v>76</v>
      </c>
      <c r="AY448" s="151" t="s">
        <v>159</v>
      </c>
    </row>
    <row r="449" spans="2:65" s="14" customFormat="1" ht="10.199999999999999">
      <c r="B449" s="173"/>
      <c r="D449" s="146" t="s">
        <v>170</v>
      </c>
      <c r="E449" s="174" t="s">
        <v>1</v>
      </c>
      <c r="F449" s="175" t="s">
        <v>224</v>
      </c>
      <c r="H449" s="176">
        <v>336.04599999999999</v>
      </c>
      <c r="I449" s="177"/>
      <c r="L449" s="173"/>
      <c r="M449" s="178"/>
      <c r="T449" s="179"/>
      <c r="AT449" s="174" t="s">
        <v>170</v>
      </c>
      <c r="AU449" s="174" t="s">
        <v>86</v>
      </c>
      <c r="AV449" s="14" t="s">
        <v>166</v>
      </c>
      <c r="AW449" s="14" t="s">
        <v>33</v>
      </c>
      <c r="AX449" s="14" t="s">
        <v>84</v>
      </c>
      <c r="AY449" s="174" t="s">
        <v>159</v>
      </c>
    </row>
    <row r="450" spans="2:65" s="1" customFormat="1" ht="24.15" customHeight="1">
      <c r="B450" s="32"/>
      <c r="C450" s="163" t="s">
        <v>675</v>
      </c>
      <c r="D450" s="163" t="s">
        <v>219</v>
      </c>
      <c r="E450" s="164" t="s">
        <v>676</v>
      </c>
      <c r="F450" s="165" t="s">
        <v>677</v>
      </c>
      <c r="G450" s="166" t="s">
        <v>678</v>
      </c>
      <c r="H450" s="167">
        <v>13.442</v>
      </c>
      <c r="I450" s="168"/>
      <c r="J450" s="169">
        <f>ROUND(I450*H450,2)</f>
        <v>0</v>
      </c>
      <c r="K450" s="165" t="s">
        <v>165</v>
      </c>
      <c r="L450" s="170"/>
      <c r="M450" s="171" t="s">
        <v>1</v>
      </c>
      <c r="N450" s="172" t="s">
        <v>41</v>
      </c>
      <c r="P450" s="142">
        <f>O450*H450</f>
        <v>0</v>
      </c>
      <c r="Q450" s="142">
        <v>1.0300000000000001E-3</v>
      </c>
      <c r="R450" s="142">
        <f>Q450*H450</f>
        <v>1.3845260000000002E-2</v>
      </c>
      <c r="S450" s="142">
        <v>0</v>
      </c>
      <c r="T450" s="143">
        <f>S450*H450</f>
        <v>0</v>
      </c>
      <c r="AR450" s="144" t="s">
        <v>346</v>
      </c>
      <c r="AT450" s="144" t="s">
        <v>219</v>
      </c>
      <c r="AU450" s="144" t="s">
        <v>86</v>
      </c>
      <c r="AY450" s="17" t="s">
        <v>159</v>
      </c>
      <c r="BE450" s="145">
        <f>IF(N450="základní",J450,0)</f>
        <v>0</v>
      </c>
      <c r="BF450" s="145">
        <f>IF(N450="snížená",J450,0)</f>
        <v>0</v>
      </c>
      <c r="BG450" s="145">
        <f>IF(N450="zákl. přenesená",J450,0)</f>
        <v>0</v>
      </c>
      <c r="BH450" s="145">
        <f>IF(N450="sníž. přenesená",J450,0)</f>
        <v>0</v>
      </c>
      <c r="BI450" s="145">
        <f>IF(N450="nulová",J450,0)</f>
        <v>0</v>
      </c>
      <c r="BJ450" s="17" t="s">
        <v>84</v>
      </c>
      <c r="BK450" s="145">
        <f>ROUND(I450*H450,2)</f>
        <v>0</v>
      </c>
      <c r="BL450" s="17" t="s">
        <v>261</v>
      </c>
      <c r="BM450" s="144" t="s">
        <v>679</v>
      </c>
    </row>
    <row r="451" spans="2:65" s="1" customFormat="1" ht="10.199999999999999">
      <c r="B451" s="32"/>
      <c r="D451" s="146" t="s">
        <v>168</v>
      </c>
      <c r="F451" s="147" t="s">
        <v>677</v>
      </c>
      <c r="I451" s="148"/>
      <c r="L451" s="32"/>
      <c r="M451" s="149"/>
      <c r="T451" s="56"/>
      <c r="AT451" s="17" t="s">
        <v>168</v>
      </c>
      <c r="AU451" s="17" t="s">
        <v>86</v>
      </c>
    </row>
    <row r="452" spans="2:65" s="12" customFormat="1" ht="10.199999999999999">
      <c r="B452" s="150"/>
      <c r="D452" s="146" t="s">
        <v>170</v>
      </c>
      <c r="F452" s="152" t="s">
        <v>680</v>
      </c>
      <c r="H452" s="153">
        <v>13.442</v>
      </c>
      <c r="I452" s="154"/>
      <c r="L452" s="150"/>
      <c r="M452" s="155"/>
      <c r="T452" s="156"/>
      <c r="AT452" s="151" t="s">
        <v>170</v>
      </c>
      <c r="AU452" s="151" t="s">
        <v>86</v>
      </c>
      <c r="AV452" s="12" t="s">
        <v>86</v>
      </c>
      <c r="AW452" s="12" t="s">
        <v>4</v>
      </c>
      <c r="AX452" s="12" t="s">
        <v>84</v>
      </c>
      <c r="AY452" s="151" t="s">
        <v>159</v>
      </c>
    </row>
    <row r="453" spans="2:65" s="1" customFormat="1" ht="24.15" customHeight="1">
      <c r="B453" s="32"/>
      <c r="C453" s="133" t="s">
        <v>681</v>
      </c>
      <c r="D453" s="133" t="s">
        <v>161</v>
      </c>
      <c r="E453" s="134" t="s">
        <v>682</v>
      </c>
      <c r="F453" s="135" t="s">
        <v>683</v>
      </c>
      <c r="G453" s="136" t="s">
        <v>98</v>
      </c>
      <c r="H453" s="137">
        <v>336.04599999999999</v>
      </c>
      <c r="I453" s="138"/>
      <c r="J453" s="139">
        <f>ROUND(I453*H453,2)</f>
        <v>0</v>
      </c>
      <c r="K453" s="135" t="s">
        <v>165</v>
      </c>
      <c r="L453" s="32"/>
      <c r="M453" s="140" t="s">
        <v>1</v>
      </c>
      <c r="N453" s="141" t="s">
        <v>41</v>
      </c>
      <c r="P453" s="142">
        <f>O453*H453</f>
        <v>0</v>
      </c>
      <c r="Q453" s="142">
        <v>2.9E-4</v>
      </c>
      <c r="R453" s="142">
        <f>Q453*H453</f>
        <v>9.7453339999999999E-2</v>
      </c>
      <c r="S453" s="142">
        <v>0</v>
      </c>
      <c r="T453" s="143">
        <f>S453*H453</f>
        <v>0</v>
      </c>
      <c r="AR453" s="144" t="s">
        <v>261</v>
      </c>
      <c r="AT453" s="144" t="s">
        <v>161</v>
      </c>
      <c r="AU453" s="144" t="s">
        <v>86</v>
      </c>
      <c r="AY453" s="17" t="s">
        <v>159</v>
      </c>
      <c r="BE453" s="145">
        <f>IF(N453="základní",J453,0)</f>
        <v>0</v>
      </c>
      <c r="BF453" s="145">
        <f>IF(N453="snížená",J453,0)</f>
        <v>0</v>
      </c>
      <c r="BG453" s="145">
        <f>IF(N453="zákl. přenesená",J453,0)</f>
        <v>0</v>
      </c>
      <c r="BH453" s="145">
        <f>IF(N453="sníž. přenesená",J453,0)</f>
        <v>0</v>
      </c>
      <c r="BI453" s="145">
        <f>IF(N453="nulová",J453,0)</f>
        <v>0</v>
      </c>
      <c r="BJ453" s="17" t="s">
        <v>84</v>
      </c>
      <c r="BK453" s="145">
        <f>ROUND(I453*H453,2)</f>
        <v>0</v>
      </c>
      <c r="BL453" s="17" t="s">
        <v>261</v>
      </c>
      <c r="BM453" s="144" t="s">
        <v>684</v>
      </c>
    </row>
    <row r="454" spans="2:65" s="1" customFormat="1" ht="28.8">
      <c r="B454" s="32"/>
      <c r="D454" s="146" t="s">
        <v>168</v>
      </c>
      <c r="F454" s="147" t="s">
        <v>685</v>
      </c>
      <c r="I454" s="148"/>
      <c r="L454" s="32"/>
      <c r="M454" s="149"/>
      <c r="T454" s="56"/>
      <c r="AT454" s="17" t="s">
        <v>168</v>
      </c>
      <c r="AU454" s="17" t="s">
        <v>86</v>
      </c>
    </row>
    <row r="455" spans="2:65" s="12" customFormat="1" ht="10.199999999999999">
      <c r="B455" s="150"/>
      <c r="D455" s="146" t="s">
        <v>170</v>
      </c>
      <c r="E455" s="151" t="s">
        <v>1</v>
      </c>
      <c r="F455" s="152" t="s">
        <v>664</v>
      </c>
      <c r="H455" s="153">
        <v>142.24100000000001</v>
      </c>
      <c r="I455" s="154"/>
      <c r="L455" s="150"/>
      <c r="M455" s="155"/>
      <c r="T455" s="156"/>
      <c r="AT455" s="151" t="s">
        <v>170</v>
      </c>
      <c r="AU455" s="151" t="s">
        <v>86</v>
      </c>
      <c r="AV455" s="12" t="s">
        <v>86</v>
      </c>
      <c r="AW455" s="12" t="s">
        <v>33</v>
      </c>
      <c r="AX455" s="12" t="s">
        <v>76</v>
      </c>
      <c r="AY455" s="151" t="s">
        <v>159</v>
      </c>
    </row>
    <row r="456" spans="2:65" s="12" customFormat="1" ht="10.199999999999999">
      <c r="B456" s="150"/>
      <c r="D456" s="146" t="s">
        <v>170</v>
      </c>
      <c r="E456" s="151" t="s">
        <v>1</v>
      </c>
      <c r="F456" s="152" t="s">
        <v>665</v>
      </c>
      <c r="H456" s="153">
        <v>38.857999999999997</v>
      </c>
      <c r="I456" s="154"/>
      <c r="L456" s="150"/>
      <c r="M456" s="155"/>
      <c r="T456" s="156"/>
      <c r="AT456" s="151" t="s">
        <v>170</v>
      </c>
      <c r="AU456" s="151" t="s">
        <v>86</v>
      </c>
      <c r="AV456" s="12" t="s">
        <v>86</v>
      </c>
      <c r="AW456" s="12" t="s">
        <v>33</v>
      </c>
      <c r="AX456" s="12" t="s">
        <v>76</v>
      </c>
      <c r="AY456" s="151" t="s">
        <v>159</v>
      </c>
    </row>
    <row r="457" spans="2:65" s="12" customFormat="1" ht="10.199999999999999">
      <c r="B457" s="150"/>
      <c r="D457" s="146" t="s">
        <v>170</v>
      </c>
      <c r="E457" s="151" t="s">
        <v>1</v>
      </c>
      <c r="F457" s="152" t="s">
        <v>666</v>
      </c>
      <c r="H457" s="153">
        <v>66.486999999999995</v>
      </c>
      <c r="I457" s="154"/>
      <c r="L457" s="150"/>
      <c r="M457" s="155"/>
      <c r="T457" s="156"/>
      <c r="AT457" s="151" t="s">
        <v>170</v>
      </c>
      <c r="AU457" s="151" t="s">
        <v>86</v>
      </c>
      <c r="AV457" s="12" t="s">
        <v>86</v>
      </c>
      <c r="AW457" s="12" t="s">
        <v>33</v>
      </c>
      <c r="AX457" s="12" t="s">
        <v>76</v>
      </c>
      <c r="AY457" s="151" t="s">
        <v>159</v>
      </c>
    </row>
    <row r="458" spans="2:65" s="15" customFormat="1" ht="10.199999999999999">
      <c r="B458" s="180"/>
      <c r="D458" s="146" t="s">
        <v>170</v>
      </c>
      <c r="E458" s="181" t="s">
        <v>1</v>
      </c>
      <c r="F458" s="182" t="s">
        <v>667</v>
      </c>
      <c r="H458" s="183">
        <v>247.58600000000001</v>
      </c>
      <c r="I458" s="184"/>
      <c r="L458" s="180"/>
      <c r="M458" s="185"/>
      <c r="T458" s="186"/>
      <c r="AT458" s="181" t="s">
        <v>170</v>
      </c>
      <c r="AU458" s="181" t="s">
        <v>86</v>
      </c>
      <c r="AV458" s="15" t="s">
        <v>100</v>
      </c>
      <c r="AW458" s="15" t="s">
        <v>33</v>
      </c>
      <c r="AX458" s="15" t="s">
        <v>76</v>
      </c>
      <c r="AY458" s="181" t="s">
        <v>159</v>
      </c>
    </row>
    <row r="459" spans="2:65" s="12" customFormat="1" ht="10.199999999999999">
      <c r="B459" s="150"/>
      <c r="D459" s="146" t="s">
        <v>170</v>
      </c>
      <c r="E459" s="151" t="s">
        <v>1</v>
      </c>
      <c r="F459" s="152" t="s">
        <v>668</v>
      </c>
      <c r="H459" s="153">
        <v>80.06</v>
      </c>
      <c r="I459" s="154"/>
      <c r="L459" s="150"/>
      <c r="M459" s="155"/>
      <c r="T459" s="156"/>
      <c r="AT459" s="151" t="s">
        <v>170</v>
      </c>
      <c r="AU459" s="151" t="s">
        <v>86</v>
      </c>
      <c r="AV459" s="12" t="s">
        <v>86</v>
      </c>
      <c r="AW459" s="12" t="s">
        <v>33</v>
      </c>
      <c r="AX459" s="12" t="s">
        <v>76</v>
      </c>
      <c r="AY459" s="151" t="s">
        <v>159</v>
      </c>
    </row>
    <row r="460" spans="2:65" s="15" customFormat="1" ht="10.199999999999999">
      <c r="B460" s="180"/>
      <c r="D460" s="146" t="s">
        <v>170</v>
      </c>
      <c r="E460" s="181" t="s">
        <v>1</v>
      </c>
      <c r="F460" s="182" t="s">
        <v>667</v>
      </c>
      <c r="H460" s="183">
        <v>80.06</v>
      </c>
      <c r="I460" s="184"/>
      <c r="L460" s="180"/>
      <c r="M460" s="185"/>
      <c r="T460" s="186"/>
      <c r="AT460" s="181" t="s">
        <v>170</v>
      </c>
      <c r="AU460" s="181" t="s">
        <v>86</v>
      </c>
      <c r="AV460" s="15" t="s">
        <v>100</v>
      </c>
      <c r="AW460" s="15" t="s">
        <v>33</v>
      </c>
      <c r="AX460" s="15" t="s">
        <v>76</v>
      </c>
      <c r="AY460" s="181" t="s">
        <v>159</v>
      </c>
    </row>
    <row r="461" spans="2:65" s="12" customFormat="1" ht="10.199999999999999">
      <c r="B461" s="150"/>
      <c r="D461" s="146" t="s">
        <v>170</v>
      </c>
      <c r="E461" s="151" t="s">
        <v>1</v>
      </c>
      <c r="F461" s="152" t="s">
        <v>669</v>
      </c>
      <c r="H461" s="153">
        <v>8.4</v>
      </c>
      <c r="I461" s="154"/>
      <c r="L461" s="150"/>
      <c r="M461" s="155"/>
      <c r="T461" s="156"/>
      <c r="AT461" s="151" t="s">
        <v>170</v>
      </c>
      <c r="AU461" s="151" t="s">
        <v>86</v>
      </c>
      <c r="AV461" s="12" t="s">
        <v>86</v>
      </c>
      <c r="AW461" s="12" t="s">
        <v>33</v>
      </c>
      <c r="AX461" s="12" t="s">
        <v>76</v>
      </c>
      <c r="AY461" s="151" t="s">
        <v>159</v>
      </c>
    </row>
    <row r="462" spans="2:65" s="14" customFormat="1" ht="10.199999999999999">
      <c r="B462" s="173"/>
      <c r="D462" s="146" t="s">
        <v>170</v>
      </c>
      <c r="E462" s="174" t="s">
        <v>1</v>
      </c>
      <c r="F462" s="175" t="s">
        <v>224</v>
      </c>
      <c r="H462" s="176">
        <v>336.04599999999999</v>
      </c>
      <c r="I462" s="177"/>
      <c r="L462" s="173"/>
      <c r="M462" s="178"/>
      <c r="T462" s="179"/>
      <c r="AT462" s="174" t="s">
        <v>170</v>
      </c>
      <c r="AU462" s="174" t="s">
        <v>86</v>
      </c>
      <c r="AV462" s="14" t="s">
        <v>166</v>
      </c>
      <c r="AW462" s="14" t="s">
        <v>33</v>
      </c>
      <c r="AX462" s="14" t="s">
        <v>84</v>
      </c>
      <c r="AY462" s="174" t="s">
        <v>159</v>
      </c>
    </row>
    <row r="463" spans="2:65" s="11" customFormat="1" ht="25.95" customHeight="1">
      <c r="B463" s="121"/>
      <c r="D463" s="122" t="s">
        <v>75</v>
      </c>
      <c r="E463" s="123" t="s">
        <v>686</v>
      </c>
      <c r="F463" s="123" t="s">
        <v>687</v>
      </c>
      <c r="I463" s="124"/>
      <c r="J463" s="125">
        <f>BK463</f>
        <v>0</v>
      </c>
      <c r="L463" s="121"/>
      <c r="M463" s="126"/>
      <c r="P463" s="127">
        <f>P464</f>
        <v>0</v>
      </c>
      <c r="R463" s="127">
        <f>R464</f>
        <v>0</v>
      </c>
      <c r="T463" s="128">
        <f>T464</f>
        <v>0</v>
      </c>
      <c r="AR463" s="122" t="s">
        <v>188</v>
      </c>
      <c r="AT463" s="129" t="s">
        <v>75</v>
      </c>
      <c r="AU463" s="129" t="s">
        <v>76</v>
      </c>
      <c r="AY463" s="122" t="s">
        <v>159</v>
      </c>
      <c r="BK463" s="130">
        <f>BK464</f>
        <v>0</v>
      </c>
    </row>
    <row r="464" spans="2:65" s="11" customFormat="1" ht="22.8" customHeight="1">
      <c r="B464" s="121"/>
      <c r="D464" s="122" t="s">
        <v>75</v>
      </c>
      <c r="E464" s="131" t="s">
        <v>688</v>
      </c>
      <c r="F464" s="131" t="s">
        <v>689</v>
      </c>
      <c r="I464" s="124"/>
      <c r="J464" s="132">
        <f>BK464</f>
        <v>0</v>
      </c>
      <c r="L464" s="121"/>
      <c r="M464" s="126"/>
      <c r="P464" s="127">
        <f>SUM(P465:P467)</f>
        <v>0</v>
      </c>
      <c r="R464" s="127">
        <f>SUM(R465:R467)</f>
        <v>0</v>
      </c>
      <c r="T464" s="128">
        <f>SUM(T465:T467)</f>
        <v>0</v>
      </c>
      <c r="AR464" s="122" t="s">
        <v>188</v>
      </c>
      <c r="AT464" s="129" t="s">
        <v>75</v>
      </c>
      <c r="AU464" s="129" t="s">
        <v>84</v>
      </c>
      <c r="AY464" s="122" t="s">
        <v>159</v>
      </c>
      <c r="BK464" s="130">
        <f>SUM(BK465:BK467)</f>
        <v>0</v>
      </c>
    </row>
    <row r="465" spans="2:65" s="1" customFormat="1" ht="24.15" customHeight="1">
      <c r="B465" s="32"/>
      <c r="C465" s="133" t="s">
        <v>690</v>
      </c>
      <c r="D465" s="133" t="s">
        <v>161</v>
      </c>
      <c r="E465" s="134" t="s">
        <v>691</v>
      </c>
      <c r="F465" s="135" t="s">
        <v>692</v>
      </c>
      <c r="G465" s="136" t="s">
        <v>693</v>
      </c>
      <c r="H465" s="137">
        <v>8.0000000000000002E-3</v>
      </c>
      <c r="I465" s="138"/>
      <c r="J465" s="139">
        <f>ROUND(I465*H465,2)</f>
        <v>0</v>
      </c>
      <c r="K465" s="135" t="s">
        <v>694</v>
      </c>
      <c r="L465" s="32"/>
      <c r="M465" s="140" t="s">
        <v>1</v>
      </c>
      <c r="N465" s="141" t="s">
        <v>41</v>
      </c>
      <c r="P465" s="142">
        <f>O465*H465</f>
        <v>0</v>
      </c>
      <c r="Q465" s="142">
        <v>0</v>
      </c>
      <c r="R465" s="142">
        <f>Q465*H465</f>
        <v>0</v>
      </c>
      <c r="S465" s="142">
        <v>0</v>
      </c>
      <c r="T465" s="143">
        <f>S465*H465</f>
        <v>0</v>
      </c>
      <c r="AR465" s="144" t="s">
        <v>695</v>
      </c>
      <c r="AT465" s="144" t="s">
        <v>161</v>
      </c>
      <c r="AU465" s="144" t="s">
        <v>86</v>
      </c>
      <c r="AY465" s="17" t="s">
        <v>159</v>
      </c>
      <c r="BE465" s="145">
        <f>IF(N465="základní",J465,0)</f>
        <v>0</v>
      </c>
      <c r="BF465" s="145">
        <f>IF(N465="snížená",J465,0)</f>
        <v>0</v>
      </c>
      <c r="BG465" s="145">
        <f>IF(N465="zákl. přenesená",J465,0)</f>
        <v>0</v>
      </c>
      <c r="BH465" s="145">
        <f>IF(N465="sníž. přenesená",J465,0)</f>
        <v>0</v>
      </c>
      <c r="BI465" s="145">
        <f>IF(N465="nulová",J465,0)</f>
        <v>0</v>
      </c>
      <c r="BJ465" s="17" t="s">
        <v>84</v>
      </c>
      <c r="BK465" s="145">
        <f>ROUND(I465*H465,2)</f>
        <v>0</v>
      </c>
      <c r="BL465" s="17" t="s">
        <v>695</v>
      </c>
      <c r="BM465" s="144" t="s">
        <v>696</v>
      </c>
    </row>
    <row r="466" spans="2:65" s="1" customFormat="1" ht="19.2">
      <c r="B466" s="32"/>
      <c r="D466" s="146" t="s">
        <v>168</v>
      </c>
      <c r="F466" s="147" t="s">
        <v>692</v>
      </c>
      <c r="I466" s="148"/>
      <c r="L466" s="32"/>
      <c r="M466" s="149"/>
      <c r="T466" s="56"/>
      <c r="AT466" s="17" t="s">
        <v>168</v>
      </c>
      <c r="AU466" s="17" t="s">
        <v>86</v>
      </c>
    </row>
    <row r="467" spans="2:65" s="12" customFormat="1" ht="10.199999999999999">
      <c r="B467" s="150"/>
      <c r="D467" s="146" t="s">
        <v>170</v>
      </c>
      <c r="E467" s="151" t="s">
        <v>1</v>
      </c>
      <c r="F467" s="152" t="s">
        <v>697</v>
      </c>
      <c r="H467" s="153">
        <v>8.0000000000000002E-3</v>
      </c>
      <c r="I467" s="154"/>
      <c r="L467" s="150"/>
      <c r="M467" s="187"/>
      <c r="N467" s="188"/>
      <c r="O467" s="188"/>
      <c r="P467" s="188"/>
      <c r="Q467" s="188"/>
      <c r="R467" s="188"/>
      <c r="S467" s="188"/>
      <c r="T467" s="189"/>
      <c r="AT467" s="151" t="s">
        <v>170</v>
      </c>
      <c r="AU467" s="151" t="s">
        <v>86</v>
      </c>
      <c r="AV467" s="12" t="s">
        <v>86</v>
      </c>
      <c r="AW467" s="12" t="s">
        <v>33</v>
      </c>
      <c r="AX467" s="12" t="s">
        <v>84</v>
      </c>
      <c r="AY467" s="151" t="s">
        <v>159</v>
      </c>
    </row>
    <row r="468" spans="2:65" s="1" customFormat="1" ht="6.9" customHeight="1">
      <c r="B468" s="44"/>
      <c r="C468" s="45"/>
      <c r="D468" s="45"/>
      <c r="E468" s="45"/>
      <c r="F468" s="45"/>
      <c r="G468" s="45"/>
      <c r="H468" s="45"/>
      <c r="I468" s="45"/>
      <c r="J468" s="45"/>
      <c r="K468" s="45"/>
      <c r="L468" s="32"/>
    </row>
  </sheetData>
  <sheetProtection algorithmName="SHA-512" hashValue="+TJX8UnIoOzfujzpwdMdThuFJY/eD/t+d9nefgCaJr5c6tSMlQBn4S3u6GUlGJ+V7dCha2jMWYlUemiP3zLaQQ==" saltValue="Jv+Eby731sfXp4NraVegVPhTdPbjd1abYOELxWZ4Ps3P559SJIM5V1rIMl7Ys4YqszwH1kCaBaHtA+Z+Ksf9bw==" spinCount="100000" sheet="1" objects="1" scenarios="1" formatColumns="0" formatRows="0" autoFilter="0"/>
  <autoFilter ref="C137:K467" xr:uid="{00000000-0009-0000-0000-000001000000}"/>
  <mergeCells count="9">
    <mergeCell ref="E87:H87"/>
    <mergeCell ref="E128:H128"/>
    <mergeCell ref="E130:H13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38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7" t="s">
        <v>89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104</v>
      </c>
      <c r="L4" s="20"/>
      <c r="M4" s="89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9" t="str">
        <f>'Rekapitulace stavby'!K6</f>
        <v>Mateřská škola Rviště, rekonstrukce kuchyně</v>
      </c>
      <c r="F7" s="240"/>
      <c r="G7" s="240"/>
      <c r="H7" s="240"/>
      <c r="L7" s="20"/>
    </row>
    <row r="8" spans="2:46" s="1" customFormat="1" ht="12" customHeight="1">
      <c r="B8" s="32"/>
      <c r="D8" s="27" t="s">
        <v>114</v>
      </c>
      <c r="L8" s="32"/>
    </row>
    <row r="9" spans="2:46" s="1" customFormat="1" ht="16.5" customHeight="1">
      <c r="B9" s="32"/>
      <c r="E9" s="201" t="s">
        <v>698</v>
      </c>
      <c r="F9" s="241"/>
      <c r="G9" s="241"/>
      <c r="H9" s="241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699</v>
      </c>
      <c r="I12" s="27" t="s">
        <v>22</v>
      </c>
      <c r="J12" s="52" t="str">
        <f>'Rekapitulace stavby'!AN8</f>
        <v>16. 5. 2023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1</v>
      </c>
      <c r="L14" s="32"/>
    </row>
    <row r="15" spans="2:46" s="1" customFormat="1" ht="18" customHeight="1">
      <c r="B15" s="32"/>
      <c r="E15" s="25" t="s">
        <v>700</v>
      </c>
      <c r="I15" s="27" t="s">
        <v>26</v>
      </c>
      <c r="J15" s="25" t="s">
        <v>1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3"/>
      <c r="G18" s="223"/>
      <c r="H18" s="223"/>
      <c r="I18" s="27" t="s">
        <v>26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">
        <v>30</v>
      </c>
      <c r="L20" s="32"/>
    </row>
    <row r="21" spans="2:12" s="1" customFormat="1" ht="18" customHeight="1">
      <c r="B21" s="32"/>
      <c r="E21" s="25" t="s">
        <v>701</v>
      </c>
      <c r="I21" s="27" t="s">
        <v>26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34</v>
      </c>
      <c r="I23" s="27" t="s">
        <v>25</v>
      </c>
      <c r="J23" s="25" t="s">
        <v>1</v>
      </c>
      <c r="L23" s="32"/>
    </row>
    <row r="24" spans="2:12" s="1" customFormat="1" ht="18" customHeight="1">
      <c r="B24" s="32"/>
      <c r="E24" s="25" t="s">
        <v>21</v>
      </c>
      <c r="I24" s="27" t="s">
        <v>26</v>
      </c>
      <c r="J24" s="25" t="s">
        <v>1</v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35</v>
      </c>
      <c r="L26" s="32"/>
    </row>
    <row r="27" spans="2:12" s="7" customFormat="1" ht="16.5" customHeight="1">
      <c r="B27" s="90"/>
      <c r="E27" s="228" t="s">
        <v>1</v>
      </c>
      <c r="F27" s="228"/>
      <c r="G27" s="228"/>
      <c r="H27" s="228"/>
      <c r="L27" s="90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1" t="s">
        <v>36</v>
      </c>
      <c r="J30" s="66">
        <f>ROUND(J127,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38</v>
      </c>
      <c r="I32" s="35" t="s">
        <v>37</v>
      </c>
      <c r="J32" s="35" t="s">
        <v>39</v>
      </c>
      <c r="L32" s="32"/>
    </row>
    <row r="33" spans="2:12" s="1" customFormat="1" ht="14.4" customHeight="1">
      <c r="B33" s="32"/>
      <c r="D33" s="55" t="s">
        <v>40</v>
      </c>
      <c r="E33" s="27" t="s">
        <v>41</v>
      </c>
      <c r="F33" s="92">
        <f>ROUND((SUM(BE127:BE337)),  2)</f>
        <v>0</v>
      </c>
      <c r="I33" s="93">
        <v>0.21</v>
      </c>
      <c r="J33" s="92">
        <f>ROUND(((SUM(BE127:BE337))*I33),  2)</f>
        <v>0</v>
      </c>
      <c r="L33" s="32"/>
    </row>
    <row r="34" spans="2:12" s="1" customFormat="1" ht="14.4" customHeight="1">
      <c r="B34" s="32"/>
      <c r="E34" s="27" t="s">
        <v>42</v>
      </c>
      <c r="F34" s="92">
        <f>ROUND((SUM(BF127:BF337)),  2)</f>
        <v>0</v>
      </c>
      <c r="I34" s="93">
        <v>0.15</v>
      </c>
      <c r="J34" s="92">
        <f>ROUND(((SUM(BF127:BF337))*I34),  2)</f>
        <v>0</v>
      </c>
      <c r="L34" s="32"/>
    </row>
    <row r="35" spans="2:12" s="1" customFormat="1" ht="14.4" hidden="1" customHeight="1">
      <c r="B35" s="32"/>
      <c r="E35" s="27" t="s">
        <v>43</v>
      </c>
      <c r="F35" s="92">
        <f>ROUND((SUM(BG127:BG337)),  2)</f>
        <v>0</v>
      </c>
      <c r="I35" s="93">
        <v>0.21</v>
      </c>
      <c r="J35" s="92">
        <f>0</f>
        <v>0</v>
      </c>
      <c r="L35" s="32"/>
    </row>
    <row r="36" spans="2:12" s="1" customFormat="1" ht="14.4" hidden="1" customHeight="1">
      <c r="B36" s="32"/>
      <c r="E36" s="27" t="s">
        <v>44</v>
      </c>
      <c r="F36" s="92">
        <f>ROUND((SUM(BH127:BH337)),  2)</f>
        <v>0</v>
      </c>
      <c r="I36" s="93">
        <v>0.15</v>
      </c>
      <c r="J36" s="92">
        <f>0</f>
        <v>0</v>
      </c>
      <c r="L36" s="32"/>
    </row>
    <row r="37" spans="2:12" s="1" customFormat="1" ht="14.4" hidden="1" customHeight="1">
      <c r="B37" s="32"/>
      <c r="E37" s="27" t="s">
        <v>45</v>
      </c>
      <c r="F37" s="92">
        <f>ROUND((SUM(BI127:BI337)),  2)</f>
        <v>0</v>
      </c>
      <c r="I37" s="93">
        <v>0</v>
      </c>
      <c r="J37" s="92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46</v>
      </c>
      <c r="E39" s="57"/>
      <c r="F39" s="57"/>
      <c r="G39" s="96" t="s">
        <v>47</v>
      </c>
      <c r="H39" s="97" t="s">
        <v>48</v>
      </c>
      <c r="I39" s="57"/>
      <c r="J39" s="98">
        <f>SUM(J30:J37)</f>
        <v>0</v>
      </c>
      <c r="K39" s="99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51</v>
      </c>
      <c r="E61" s="34"/>
      <c r="F61" s="100" t="s">
        <v>52</v>
      </c>
      <c r="G61" s="43" t="s">
        <v>51</v>
      </c>
      <c r="H61" s="34"/>
      <c r="I61" s="34"/>
      <c r="J61" s="101" t="s">
        <v>52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51</v>
      </c>
      <c r="E76" s="34"/>
      <c r="F76" s="100" t="s">
        <v>52</v>
      </c>
      <c r="G76" s="43" t="s">
        <v>51</v>
      </c>
      <c r="H76" s="34"/>
      <c r="I76" s="34"/>
      <c r="J76" s="101" t="s">
        <v>52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117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9" t="str">
        <f>E7</f>
        <v>Mateřská škola Rviště, rekonstrukce kuchyně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114</v>
      </c>
      <c r="L86" s="32"/>
    </row>
    <row r="87" spans="2:47" s="1" customFormat="1" ht="16.5" customHeight="1">
      <c r="B87" s="32"/>
      <c r="E87" s="201" t="str">
        <f>E9</f>
        <v>D.1.4.1 - Zdravotně technické instalace</v>
      </c>
      <c r="F87" s="241"/>
      <c r="G87" s="241"/>
      <c r="H87" s="241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Rviště 24, Orlické Podhůří</v>
      </c>
      <c r="I89" s="27" t="s">
        <v>22</v>
      </c>
      <c r="J89" s="52" t="str">
        <f>IF(J12="","",J12)</f>
        <v>16. 5. 2023</v>
      </c>
      <c r="L89" s="32"/>
    </row>
    <row r="90" spans="2:47" s="1" customFormat="1" ht="6.9" customHeight="1">
      <c r="B90" s="32"/>
      <c r="L90" s="32"/>
    </row>
    <row r="91" spans="2:47" s="1" customFormat="1" ht="40.049999999999997" customHeight="1">
      <c r="B91" s="32"/>
      <c r="C91" s="27" t="s">
        <v>24</v>
      </c>
      <c r="F91" s="25" t="str">
        <f>E15</f>
        <v>Obec Orlické Podhůří,Dobrá Voda 4, Orlické Podhůří</v>
      </c>
      <c r="I91" s="27" t="s">
        <v>29</v>
      </c>
      <c r="J91" s="30" t="str">
        <f>E21</f>
        <v>Projekční kancelář Žižkov s.r.o., Ústí nad Orlicí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Vyplň údaj</v>
      </c>
      <c r="I92" s="27" t="s">
        <v>34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2" t="s">
        <v>118</v>
      </c>
      <c r="D94" s="94"/>
      <c r="E94" s="94"/>
      <c r="F94" s="94"/>
      <c r="G94" s="94"/>
      <c r="H94" s="94"/>
      <c r="I94" s="94"/>
      <c r="J94" s="103" t="s">
        <v>119</v>
      </c>
      <c r="K94" s="94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4" t="s">
        <v>120</v>
      </c>
      <c r="J96" s="66">
        <f>J127</f>
        <v>0</v>
      </c>
      <c r="L96" s="32"/>
      <c r="AU96" s="17" t="s">
        <v>121</v>
      </c>
    </row>
    <row r="97" spans="2:12" s="8" customFormat="1" ht="24.9" customHeight="1">
      <c r="B97" s="105"/>
      <c r="D97" s="106" t="s">
        <v>122</v>
      </c>
      <c r="E97" s="107"/>
      <c r="F97" s="107"/>
      <c r="G97" s="107"/>
      <c r="H97" s="107"/>
      <c r="I97" s="107"/>
      <c r="J97" s="108">
        <f>J128</f>
        <v>0</v>
      </c>
      <c r="L97" s="105"/>
    </row>
    <row r="98" spans="2:12" s="9" customFormat="1" ht="19.95" customHeight="1">
      <c r="B98" s="109"/>
      <c r="D98" s="110" t="s">
        <v>123</v>
      </c>
      <c r="E98" s="111"/>
      <c r="F98" s="111"/>
      <c r="G98" s="111"/>
      <c r="H98" s="111"/>
      <c r="I98" s="111"/>
      <c r="J98" s="112">
        <f>J129</f>
        <v>0</v>
      </c>
      <c r="L98" s="109"/>
    </row>
    <row r="99" spans="2:12" s="9" customFormat="1" ht="19.95" customHeight="1">
      <c r="B99" s="109"/>
      <c r="D99" s="110" t="s">
        <v>126</v>
      </c>
      <c r="E99" s="111"/>
      <c r="F99" s="111"/>
      <c r="G99" s="111"/>
      <c r="H99" s="111"/>
      <c r="I99" s="111"/>
      <c r="J99" s="112">
        <f>J158</f>
        <v>0</v>
      </c>
      <c r="L99" s="109"/>
    </row>
    <row r="100" spans="2:12" s="9" customFormat="1" ht="19.95" customHeight="1">
      <c r="B100" s="109"/>
      <c r="D100" s="110" t="s">
        <v>127</v>
      </c>
      <c r="E100" s="111"/>
      <c r="F100" s="111"/>
      <c r="G100" s="111"/>
      <c r="H100" s="111"/>
      <c r="I100" s="111"/>
      <c r="J100" s="112">
        <f>J162</f>
        <v>0</v>
      </c>
      <c r="L100" s="109"/>
    </row>
    <row r="101" spans="2:12" s="9" customFormat="1" ht="19.95" customHeight="1">
      <c r="B101" s="109"/>
      <c r="D101" s="110" t="s">
        <v>702</v>
      </c>
      <c r="E101" s="111"/>
      <c r="F101" s="111"/>
      <c r="G101" s="111"/>
      <c r="H101" s="111"/>
      <c r="I101" s="111"/>
      <c r="J101" s="112">
        <f>J166</f>
        <v>0</v>
      </c>
      <c r="L101" s="109"/>
    </row>
    <row r="102" spans="2:12" s="9" customFormat="1" ht="19.95" customHeight="1">
      <c r="B102" s="109"/>
      <c r="D102" s="110" t="s">
        <v>129</v>
      </c>
      <c r="E102" s="111"/>
      <c r="F102" s="111"/>
      <c r="G102" s="111"/>
      <c r="H102" s="111"/>
      <c r="I102" s="111"/>
      <c r="J102" s="112">
        <f>J181</f>
        <v>0</v>
      </c>
      <c r="L102" s="109"/>
    </row>
    <row r="103" spans="2:12" s="8" customFormat="1" ht="24.9" customHeight="1">
      <c r="B103" s="105"/>
      <c r="D103" s="106" t="s">
        <v>131</v>
      </c>
      <c r="E103" s="107"/>
      <c r="F103" s="107"/>
      <c r="G103" s="107"/>
      <c r="H103" s="107"/>
      <c r="I103" s="107"/>
      <c r="J103" s="108">
        <f>J191</f>
        <v>0</v>
      </c>
      <c r="L103" s="105"/>
    </row>
    <row r="104" spans="2:12" s="9" customFormat="1" ht="19.95" customHeight="1">
      <c r="B104" s="109"/>
      <c r="D104" s="110" t="s">
        <v>703</v>
      </c>
      <c r="E104" s="111"/>
      <c r="F104" s="111"/>
      <c r="G104" s="111"/>
      <c r="H104" s="111"/>
      <c r="I104" s="111"/>
      <c r="J104" s="112">
        <f>J192</f>
        <v>0</v>
      </c>
      <c r="L104" s="109"/>
    </row>
    <row r="105" spans="2:12" s="9" customFormat="1" ht="19.95" customHeight="1">
      <c r="B105" s="109"/>
      <c r="D105" s="110" t="s">
        <v>133</v>
      </c>
      <c r="E105" s="111"/>
      <c r="F105" s="111"/>
      <c r="G105" s="111"/>
      <c r="H105" s="111"/>
      <c r="I105" s="111"/>
      <c r="J105" s="112">
        <f>J210</f>
        <v>0</v>
      </c>
      <c r="L105" s="109"/>
    </row>
    <row r="106" spans="2:12" s="9" customFormat="1" ht="19.95" customHeight="1">
      <c r="B106" s="109"/>
      <c r="D106" s="110" t="s">
        <v>704</v>
      </c>
      <c r="E106" s="111"/>
      <c r="F106" s="111"/>
      <c r="G106" s="111"/>
      <c r="H106" s="111"/>
      <c r="I106" s="111"/>
      <c r="J106" s="112">
        <f>J256</f>
        <v>0</v>
      </c>
      <c r="L106" s="109"/>
    </row>
    <row r="107" spans="2:12" s="9" customFormat="1" ht="19.95" customHeight="1">
      <c r="B107" s="109"/>
      <c r="D107" s="110" t="s">
        <v>705</v>
      </c>
      <c r="E107" s="111"/>
      <c r="F107" s="111"/>
      <c r="G107" s="111"/>
      <c r="H107" s="111"/>
      <c r="I107" s="111"/>
      <c r="J107" s="112">
        <f>J282</f>
        <v>0</v>
      </c>
      <c r="L107" s="109"/>
    </row>
    <row r="108" spans="2:12" s="1" customFormat="1" ht="21.75" customHeight="1">
      <c r="B108" s="32"/>
      <c r="L108" s="32"/>
    </row>
    <row r="109" spans="2:12" s="1" customFormat="1" ht="6.9" customHeight="1"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32"/>
    </row>
    <row r="113" spans="2:63" s="1" customFormat="1" ht="6.9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2"/>
    </row>
    <row r="114" spans="2:63" s="1" customFormat="1" ht="24.9" customHeight="1">
      <c r="B114" s="32"/>
      <c r="C114" s="21" t="s">
        <v>144</v>
      </c>
      <c r="L114" s="32"/>
    </row>
    <row r="115" spans="2:63" s="1" customFormat="1" ht="6.9" customHeight="1">
      <c r="B115" s="32"/>
      <c r="L115" s="32"/>
    </row>
    <row r="116" spans="2:63" s="1" customFormat="1" ht="12" customHeight="1">
      <c r="B116" s="32"/>
      <c r="C116" s="27" t="s">
        <v>16</v>
      </c>
      <c r="L116" s="32"/>
    </row>
    <row r="117" spans="2:63" s="1" customFormat="1" ht="16.5" customHeight="1">
      <c r="B117" s="32"/>
      <c r="E117" s="239" t="str">
        <f>E7</f>
        <v>Mateřská škola Rviště, rekonstrukce kuchyně</v>
      </c>
      <c r="F117" s="240"/>
      <c r="G117" s="240"/>
      <c r="H117" s="240"/>
      <c r="L117" s="32"/>
    </row>
    <row r="118" spans="2:63" s="1" customFormat="1" ht="12" customHeight="1">
      <c r="B118" s="32"/>
      <c r="C118" s="27" t="s">
        <v>114</v>
      </c>
      <c r="L118" s="32"/>
    </row>
    <row r="119" spans="2:63" s="1" customFormat="1" ht="16.5" customHeight="1">
      <c r="B119" s="32"/>
      <c r="E119" s="201" t="str">
        <f>E9</f>
        <v>D.1.4.1 - Zdravotně technické instalace</v>
      </c>
      <c r="F119" s="241"/>
      <c r="G119" s="241"/>
      <c r="H119" s="241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F12</f>
        <v>Rviště 24, Orlické Podhůří</v>
      </c>
      <c r="I121" s="27" t="s">
        <v>22</v>
      </c>
      <c r="J121" s="52" t="str">
        <f>IF(J12="","",J12)</f>
        <v>16. 5. 2023</v>
      </c>
      <c r="L121" s="32"/>
    </row>
    <row r="122" spans="2:63" s="1" customFormat="1" ht="6.9" customHeight="1">
      <c r="B122" s="32"/>
      <c r="L122" s="32"/>
    </row>
    <row r="123" spans="2:63" s="1" customFormat="1" ht="40.049999999999997" customHeight="1">
      <c r="B123" s="32"/>
      <c r="C123" s="27" t="s">
        <v>24</v>
      </c>
      <c r="F123" s="25" t="str">
        <f>E15</f>
        <v>Obec Orlické Podhůří,Dobrá Voda 4, Orlické Podhůří</v>
      </c>
      <c r="I123" s="27" t="s">
        <v>29</v>
      </c>
      <c r="J123" s="30" t="str">
        <f>E21</f>
        <v>Projekční kancelář Žižkov s.r.o., Ústí nad Orlicí</v>
      </c>
      <c r="L123" s="32"/>
    </row>
    <row r="124" spans="2:63" s="1" customFormat="1" ht="15.15" customHeight="1">
      <c r="B124" s="32"/>
      <c r="C124" s="27" t="s">
        <v>27</v>
      </c>
      <c r="F124" s="25" t="str">
        <f>IF(E18="","",E18)</f>
        <v>Vyplň údaj</v>
      </c>
      <c r="I124" s="27" t="s">
        <v>34</v>
      </c>
      <c r="J124" s="30" t="str">
        <f>E24</f>
        <v xml:space="preserve"> 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3"/>
      <c r="C126" s="114" t="s">
        <v>145</v>
      </c>
      <c r="D126" s="115" t="s">
        <v>61</v>
      </c>
      <c r="E126" s="115" t="s">
        <v>57</v>
      </c>
      <c r="F126" s="115" t="s">
        <v>58</v>
      </c>
      <c r="G126" s="115" t="s">
        <v>146</v>
      </c>
      <c r="H126" s="115" t="s">
        <v>147</v>
      </c>
      <c r="I126" s="115" t="s">
        <v>148</v>
      </c>
      <c r="J126" s="115" t="s">
        <v>119</v>
      </c>
      <c r="K126" s="116" t="s">
        <v>149</v>
      </c>
      <c r="L126" s="113"/>
      <c r="M126" s="59" t="s">
        <v>1</v>
      </c>
      <c r="N126" s="60" t="s">
        <v>40</v>
      </c>
      <c r="O126" s="60" t="s">
        <v>150</v>
      </c>
      <c r="P126" s="60" t="s">
        <v>151</v>
      </c>
      <c r="Q126" s="60" t="s">
        <v>152</v>
      </c>
      <c r="R126" s="60" t="s">
        <v>153</v>
      </c>
      <c r="S126" s="60" t="s">
        <v>154</v>
      </c>
      <c r="T126" s="61" t="s">
        <v>155</v>
      </c>
    </row>
    <row r="127" spans="2:63" s="1" customFormat="1" ht="22.8" customHeight="1">
      <c r="B127" s="32"/>
      <c r="C127" s="64" t="s">
        <v>156</v>
      </c>
      <c r="J127" s="117">
        <f>BK127</f>
        <v>0</v>
      </c>
      <c r="L127" s="32"/>
      <c r="M127" s="62"/>
      <c r="N127" s="53"/>
      <c r="O127" s="53"/>
      <c r="P127" s="118">
        <f>P128+P191</f>
        <v>0</v>
      </c>
      <c r="Q127" s="53"/>
      <c r="R127" s="118">
        <f>R128+R191</f>
        <v>14.230689499999999</v>
      </c>
      <c r="S127" s="53"/>
      <c r="T127" s="119">
        <f>T128+T191</f>
        <v>19.058380000000003</v>
      </c>
      <c r="AT127" s="17" t="s">
        <v>75</v>
      </c>
      <c r="AU127" s="17" t="s">
        <v>121</v>
      </c>
      <c r="BK127" s="120">
        <f>BK128+BK191</f>
        <v>0</v>
      </c>
    </row>
    <row r="128" spans="2:63" s="11" customFormat="1" ht="25.95" customHeight="1">
      <c r="B128" s="121"/>
      <c r="D128" s="122" t="s">
        <v>75</v>
      </c>
      <c r="E128" s="123" t="s">
        <v>157</v>
      </c>
      <c r="F128" s="123" t="s">
        <v>158</v>
      </c>
      <c r="I128" s="124"/>
      <c r="J128" s="125">
        <f>BK128</f>
        <v>0</v>
      </c>
      <c r="L128" s="121"/>
      <c r="M128" s="126"/>
      <c r="P128" s="127">
        <f>P129+P158+P162+P166+P181</f>
        <v>0</v>
      </c>
      <c r="R128" s="127">
        <f>R129+R158+R162+R166+R181</f>
        <v>13.944367999999999</v>
      </c>
      <c r="T128" s="128">
        <f>T129+T158+T162+T166+T181</f>
        <v>18.960000000000004</v>
      </c>
      <c r="AR128" s="122" t="s">
        <v>84</v>
      </c>
      <c r="AT128" s="129" t="s">
        <v>75</v>
      </c>
      <c r="AU128" s="129" t="s">
        <v>76</v>
      </c>
      <c r="AY128" s="122" t="s">
        <v>159</v>
      </c>
      <c r="BK128" s="130">
        <f>BK129+BK158+BK162+BK166+BK181</f>
        <v>0</v>
      </c>
    </row>
    <row r="129" spans="2:65" s="11" customFormat="1" ht="22.8" customHeight="1">
      <c r="B129" s="121"/>
      <c r="D129" s="122" t="s">
        <v>75</v>
      </c>
      <c r="E129" s="131" t="s">
        <v>84</v>
      </c>
      <c r="F129" s="131" t="s">
        <v>160</v>
      </c>
      <c r="I129" s="124"/>
      <c r="J129" s="132">
        <f>BK129</f>
        <v>0</v>
      </c>
      <c r="L129" s="121"/>
      <c r="M129" s="126"/>
      <c r="P129" s="127">
        <f>SUM(P130:P157)</f>
        <v>0</v>
      </c>
      <c r="R129" s="127">
        <f>SUM(R130:R157)</f>
        <v>4.3680000000000004E-3</v>
      </c>
      <c r="T129" s="128">
        <f>SUM(T130:T157)</f>
        <v>0</v>
      </c>
      <c r="AR129" s="122" t="s">
        <v>84</v>
      </c>
      <c r="AT129" s="129" t="s">
        <v>75</v>
      </c>
      <c r="AU129" s="129" t="s">
        <v>84</v>
      </c>
      <c r="AY129" s="122" t="s">
        <v>159</v>
      </c>
      <c r="BK129" s="130">
        <f>SUM(BK130:BK157)</f>
        <v>0</v>
      </c>
    </row>
    <row r="130" spans="2:65" s="1" customFormat="1" ht="33" customHeight="1">
      <c r="B130" s="32"/>
      <c r="C130" s="133" t="s">
        <v>84</v>
      </c>
      <c r="D130" s="133" t="s">
        <v>161</v>
      </c>
      <c r="E130" s="134" t="s">
        <v>706</v>
      </c>
      <c r="F130" s="135" t="s">
        <v>707</v>
      </c>
      <c r="G130" s="136" t="s">
        <v>164</v>
      </c>
      <c r="H130" s="137">
        <v>8.32</v>
      </c>
      <c r="I130" s="138"/>
      <c r="J130" s="139">
        <f>ROUND(I130*H130,2)</f>
        <v>0</v>
      </c>
      <c r="K130" s="135" t="s">
        <v>165</v>
      </c>
      <c r="L130" s="32"/>
      <c r="M130" s="140" t="s">
        <v>1</v>
      </c>
      <c r="N130" s="141" t="s">
        <v>41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166</v>
      </c>
      <c r="AT130" s="144" t="s">
        <v>161</v>
      </c>
      <c r="AU130" s="144" t="s">
        <v>86</v>
      </c>
      <c r="AY130" s="17" t="s">
        <v>159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84</v>
      </c>
      <c r="BK130" s="145">
        <f>ROUND(I130*H130,2)</f>
        <v>0</v>
      </c>
      <c r="BL130" s="17" t="s">
        <v>166</v>
      </c>
      <c r="BM130" s="144" t="s">
        <v>708</v>
      </c>
    </row>
    <row r="131" spans="2:65" s="1" customFormat="1" ht="28.8">
      <c r="B131" s="32"/>
      <c r="D131" s="146" t="s">
        <v>168</v>
      </c>
      <c r="F131" s="147" t="s">
        <v>709</v>
      </c>
      <c r="I131" s="148"/>
      <c r="L131" s="32"/>
      <c r="M131" s="149"/>
      <c r="T131" s="56"/>
      <c r="AT131" s="17" t="s">
        <v>168</v>
      </c>
      <c r="AU131" s="17" t="s">
        <v>86</v>
      </c>
    </row>
    <row r="132" spans="2:65" s="12" customFormat="1" ht="10.199999999999999">
      <c r="B132" s="150"/>
      <c r="D132" s="146" t="s">
        <v>170</v>
      </c>
      <c r="E132" s="151" t="s">
        <v>1</v>
      </c>
      <c r="F132" s="152" t="s">
        <v>710</v>
      </c>
      <c r="H132" s="153">
        <v>8.32</v>
      </c>
      <c r="I132" s="154"/>
      <c r="L132" s="150"/>
      <c r="M132" s="155"/>
      <c r="T132" s="156"/>
      <c r="AT132" s="151" t="s">
        <v>170</v>
      </c>
      <c r="AU132" s="151" t="s">
        <v>86</v>
      </c>
      <c r="AV132" s="12" t="s">
        <v>86</v>
      </c>
      <c r="AW132" s="12" t="s">
        <v>33</v>
      </c>
      <c r="AX132" s="12" t="s">
        <v>84</v>
      </c>
      <c r="AY132" s="151" t="s">
        <v>159</v>
      </c>
    </row>
    <row r="133" spans="2:65" s="1" customFormat="1" ht="33" customHeight="1">
      <c r="B133" s="32"/>
      <c r="C133" s="133" t="s">
        <v>86</v>
      </c>
      <c r="D133" s="133" t="s">
        <v>161</v>
      </c>
      <c r="E133" s="134" t="s">
        <v>711</v>
      </c>
      <c r="F133" s="135" t="s">
        <v>712</v>
      </c>
      <c r="G133" s="136" t="s">
        <v>164</v>
      </c>
      <c r="H133" s="137">
        <v>2.1</v>
      </c>
      <c r="I133" s="138"/>
      <c r="J133" s="139">
        <f>ROUND(I133*H133,2)</f>
        <v>0</v>
      </c>
      <c r="K133" s="135" t="s">
        <v>165</v>
      </c>
      <c r="L133" s="32"/>
      <c r="M133" s="140" t="s">
        <v>1</v>
      </c>
      <c r="N133" s="141" t="s">
        <v>41</v>
      </c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AR133" s="144" t="s">
        <v>166</v>
      </c>
      <c r="AT133" s="144" t="s">
        <v>161</v>
      </c>
      <c r="AU133" s="144" t="s">
        <v>86</v>
      </c>
      <c r="AY133" s="17" t="s">
        <v>159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7" t="s">
        <v>84</v>
      </c>
      <c r="BK133" s="145">
        <f>ROUND(I133*H133,2)</f>
        <v>0</v>
      </c>
      <c r="BL133" s="17" t="s">
        <v>166</v>
      </c>
      <c r="BM133" s="144" t="s">
        <v>713</v>
      </c>
    </row>
    <row r="134" spans="2:65" s="1" customFormat="1" ht="28.8">
      <c r="B134" s="32"/>
      <c r="D134" s="146" t="s">
        <v>168</v>
      </c>
      <c r="F134" s="147" t="s">
        <v>714</v>
      </c>
      <c r="I134" s="148"/>
      <c r="L134" s="32"/>
      <c r="M134" s="149"/>
      <c r="T134" s="56"/>
      <c r="AT134" s="17" t="s">
        <v>168</v>
      </c>
      <c r="AU134" s="17" t="s">
        <v>86</v>
      </c>
    </row>
    <row r="135" spans="2:65" s="12" customFormat="1" ht="10.199999999999999">
      <c r="B135" s="150"/>
      <c r="D135" s="146" t="s">
        <v>170</v>
      </c>
      <c r="E135" s="151" t="s">
        <v>1</v>
      </c>
      <c r="F135" s="152" t="s">
        <v>715</v>
      </c>
      <c r="H135" s="153">
        <v>2.1</v>
      </c>
      <c r="I135" s="154"/>
      <c r="L135" s="150"/>
      <c r="M135" s="155"/>
      <c r="T135" s="156"/>
      <c r="AT135" s="151" t="s">
        <v>170</v>
      </c>
      <c r="AU135" s="151" t="s">
        <v>86</v>
      </c>
      <c r="AV135" s="12" t="s">
        <v>86</v>
      </c>
      <c r="AW135" s="12" t="s">
        <v>33</v>
      </c>
      <c r="AX135" s="12" t="s">
        <v>84</v>
      </c>
      <c r="AY135" s="151" t="s">
        <v>159</v>
      </c>
    </row>
    <row r="136" spans="2:65" s="1" customFormat="1" ht="21.75" customHeight="1">
      <c r="B136" s="32"/>
      <c r="C136" s="133" t="s">
        <v>100</v>
      </c>
      <c r="D136" s="133" t="s">
        <v>161</v>
      </c>
      <c r="E136" s="134" t="s">
        <v>716</v>
      </c>
      <c r="F136" s="135" t="s">
        <v>717</v>
      </c>
      <c r="G136" s="136" t="s">
        <v>98</v>
      </c>
      <c r="H136" s="137">
        <v>5.2</v>
      </c>
      <c r="I136" s="138"/>
      <c r="J136" s="139">
        <f>ROUND(I136*H136,2)</f>
        <v>0</v>
      </c>
      <c r="K136" s="135" t="s">
        <v>165</v>
      </c>
      <c r="L136" s="32"/>
      <c r="M136" s="140" t="s">
        <v>1</v>
      </c>
      <c r="N136" s="141" t="s">
        <v>41</v>
      </c>
      <c r="P136" s="142">
        <f>O136*H136</f>
        <v>0</v>
      </c>
      <c r="Q136" s="142">
        <v>8.4000000000000003E-4</v>
      </c>
      <c r="R136" s="142">
        <f>Q136*H136</f>
        <v>4.3680000000000004E-3</v>
      </c>
      <c r="S136" s="142">
        <v>0</v>
      </c>
      <c r="T136" s="143">
        <f>S136*H136</f>
        <v>0</v>
      </c>
      <c r="AR136" s="144" t="s">
        <v>166</v>
      </c>
      <c r="AT136" s="144" t="s">
        <v>161</v>
      </c>
      <c r="AU136" s="144" t="s">
        <v>86</v>
      </c>
      <c r="AY136" s="17" t="s">
        <v>159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84</v>
      </c>
      <c r="BK136" s="145">
        <f>ROUND(I136*H136,2)</f>
        <v>0</v>
      </c>
      <c r="BL136" s="17" t="s">
        <v>166</v>
      </c>
      <c r="BM136" s="144" t="s">
        <v>718</v>
      </c>
    </row>
    <row r="137" spans="2:65" s="1" customFormat="1" ht="19.2">
      <c r="B137" s="32"/>
      <c r="D137" s="146" t="s">
        <v>168</v>
      </c>
      <c r="F137" s="147" t="s">
        <v>719</v>
      </c>
      <c r="I137" s="148"/>
      <c r="L137" s="32"/>
      <c r="M137" s="149"/>
      <c r="T137" s="56"/>
      <c r="AT137" s="17" t="s">
        <v>168</v>
      </c>
      <c r="AU137" s="17" t="s">
        <v>86</v>
      </c>
    </row>
    <row r="138" spans="2:65" s="12" customFormat="1" ht="10.199999999999999">
      <c r="B138" s="150"/>
      <c r="D138" s="146" t="s">
        <v>170</v>
      </c>
      <c r="E138" s="151" t="s">
        <v>1</v>
      </c>
      <c r="F138" s="152" t="s">
        <v>720</v>
      </c>
      <c r="H138" s="153">
        <v>5.2</v>
      </c>
      <c r="I138" s="154"/>
      <c r="L138" s="150"/>
      <c r="M138" s="155"/>
      <c r="T138" s="156"/>
      <c r="AT138" s="151" t="s">
        <v>170</v>
      </c>
      <c r="AU138" s="151" t="s">
        <v>86</v>
      </c>
      <c r="AV138" s="12" t="s">
        <v>86</v>
      </c>
      <c r="AW138" s="12" t="s">
        <v>33</v>
      </c>
      <c r="AX138" s="12" t="s">
        <v>84</v>
      </c>
      <c r="AY138" s="151" t="s">
        <v>159</v>
      </c>
    </row>
    <row r="139" spans="2:65" s="1" customFormat="1" ht="24.15" customHeight="1">
      <c r="B139" s="32"/>
      <c r="C139" s="133" t="s">
        <v>166</v>
      </c>
      <c r="D139" s="133" t="s">
        <v>161</v>
      </c>
      <c r="E139" s="134" t="s">
        <v>721</v>
      </c>
      <c r="F139" s="135" t="s">
        <v>722</v>
      </c>
      <c r="G139" s="136" t="s">
        <v>98</v>
      </c>
      <c r="H139" s="137">
        <v>5.2</v>
      </c>
      <c r="I139" s="138"/>
      <c r="J139" s="139">
        <f>ROUND(I139*H139,2)</f>
        <v>0</v>
      </c>
      <c r="K139" s="135" t="s">
        <v>165</v>
      </c>
      <c r="L139" s="32"/>
      <c r="M139" s="140" t="s">
        <v>1</v>
      </c>
      <c r="N139" s="141" t="s">
        <v>41</v>
      </c>
      <c r="P139" s="142">
        <f>O139*H139</f>
        <v>0</v>
      </c>
      <c r="Q139" s="142">
        <v>0</v>
      </c>
      <c r="R139" s="142">
        <f>Q139*H139</f>
        <v>0</v>
      </c>
      <c r="S139" s="142">
        <v>0</v>
      </c>
      <c r="T139" s="143">
        <f>S139*H139</f>
        <v>0</v>
      </c>
      <c r="AR139" s="144" t="s">
        <v>166</v>
      </c>
      <c r="AT139" s="144" t="s">
        <v>161</v>
      </c>
      <c r="AU139" s="144" t="s">
        <v>86</v>
      </c>
      <c r="AY139" s="17" t="s">
        <v>159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84</v>
      </c>
      <c r="BK139" s="145">
        <f>ROUND(I139*H139,2)</f>
        <v>0</v>
      </c>
      <c r="BL139" s="17" t="s">
        <v>166</v>
      </c>
      <c r="BM139" s="144" t="s">
        <v>723</v>
      </c>
    </row>
    <row r="140" spans="2:65" s="1" customFormat="1" ht="28.8">
      <c r="B140" s="32"/>
      <c r="D140" s="146" t="s">
        <v>168</v>
      </c>
      <c r="F140" s="147" t="s">
        <v>724</v>
      </c>
      <c r="I140" s="148"/>
      <c r="L140" s="32"/>
      <c r="M140" s="149"/>
      <c r="T140" s="56"/>
      <c r="AT140" s="17" t="s">
        <v>168</v>
      </c>
      <c r="AU140" s="17" t="s">
        <v>86</v>
      </c>
    </row>
    <row r="141" spans="2:65" s="1" customFormat="1" ht="37.799999999999997" customHeight="1">
      <c r="B141" s="32"/>
      <c r="C141" s="133" t="s">
        <v>188</v>
      </c>
      <c r="D141" s="133" t="s">
        <v>161</v>
      </c>
      <c r="E141" s="134" t="s">
        <v>725</v>
      </c>
      <c r="F141" s="135" t="s">
        <v>726</v>
      </c>
      <c r="G141" s="136" t="s">
        <v>164</v>
      </c>
      <c r="H141" s="137">
        <v>9.36</v>
      </c>
      <c r="I141" s="138"/>
      <c r="J141" s="139">
        <f>ROUND(I141*H141,2)</f>
        <v>0</v>
      </c>
      <c r="K141" s="135" t="s">
        <v>165</v>
      </c>
      <c r="L141" s="32"/>
      <c r="M141" s="140" t="s">
        <v>1</v>
      </c>
      <c r="N141" s="141" t="s">
        <v>41</v>
      </c>
      <c r="P141" s="142">
        <f>O141*H141</f>
        <v>0</v>
      </c>
      <c r="Q141" s="142">
        <v>0</v>
      </c>
      <c r="R141" s="142">
        <f>Q141*H141</f>
        <v>0</v>
      </c>
      <c r="S141" s="142">
        <v>0</v>
      </c>
      <c r="T141" s="143">
        <f>S141*H141</f>
        <v>0</v>
      </c>
      <c r="AR141" s="144" t="s">
        <v>166</v>
      </c>
      <c r="AT141" s="144" t="s">
        <v>161</v>
      </c>
      <c r="AU141" s="144" t="s">
        <v>86</v>
      </c>
      <c r="AY141" s="17" t="s">
        <v>159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84</v>
      </c>
      <c r="BK141" s="145">
        <f>ROUND(I141*H141,2)</f>
        <v>0</v>
      </c>
      <c r="BL141" s="17" t="s">
        <v>166</v>
      </c>
      <c r="BM141" s="144" t="s">
        <v>727</v>
      </c>
    </row>
    <row r="142" spans="2:65" s="1" customFormat="1" ht="38.4">
      <c r="B142" s="32"/>
      <c r="D142" s="146" t="s">
        <v>168</v>
      </c>
      <c r="F142" s="147" t="s">
        <v>728</v>
      </c>
      <c r="I142" s="148"/>
      <c r="L142" s="32"/>
      <c r="M142" s="149"/>
      <c r="T142" s="56"/>
      <c r="AT142" s="17" t="s">
        <v>168</v>
      </c>
      <c r="AU142" s="17" t="s">
        <v>86</v>
      </c>
    </row>
    <row r="143" spans="2:65" s="12" customFormat="1" ht="10.199999999999999">
      <c r="B143" s="150"/>
      <c r="D143" s="146" t="s">
        <v>170</v>
      </c>
      <c r="E143" s="151" t="s">
        <v>1</v>
      </c>
      <c r="F143" s="152" t="s">
        <v>729</v>
      </c>
      <c r="H143" s="153">
        <v>9.36</v>
      </c>
      <c r="I143" s="154"/>
      <c r="L143" s="150"/>
      <c r="M143" s="155"/>
      <c r="T143" s="156"/>
      <c r="AT143" s="151" t="s">
        <v>170</v>
      </c>
      <c r="AU143" s="151" t="s">
        <v>86</v>
      </c>
      <c r="AV143" s="12" t="s">
        <v>86</v>
      </c>
      <c r="AW143" s="12" t="s">
        <v>33</v>
      </c>
      <c r="AX143" s="12" t="s">
        <v>84</v>
      </c>
      <c r="AY143" s="151" t="s">
        <v>159</v>
      </c>
    </row>
    <row r="144" spans="2:65" s="1" customFormat="1" ht="33" customHeight="1">
      <c r="B144" s="32"/>
      <c r="C144" s="133" t="s">
        <v>194</v>
      </c>
      <c r="D144" s="133" t="s">
        <v>161</v>
      </c>
      <c r="E144" s="134" t="s">
        <v>730</v>
      </c>
      <c r="F144" s="135" t="s">
        <v>731</v>
      </c>
      <c r="G144" s="136" t="s">
        <v>215</v>
      </c>
      <c r="H144" s="137">
        <v>16.847999999999999</v>
      </c>
      <c r="I144" s="138"/>
      <c r="J144" s="139">
        <f>ROUND(I144*H144,2)</f>
        <v>0</v>
      </c>
      <c r="K144" s="135" t="s">
        <v>165</v>
      </c>
      <c r="L144" s="32"/>
      <c r="M144" s="140" t="s">
        <v>1</v>
      </c>
      <c r="N144" s="141" t="s">
        <v>41</v>
      </c>
      <c r="P144" s="142">
        <f>O144*H144</f>
        <v>0</v>
      </c>
      <c r="Q144" s="142">
        <v>0</v>
      </c>
      <c r="R144" s="142">
        <f>Q144*H144</f>
        <v>0</v>
      </c>
      <c r="S144" s="142">
        <v>0</v>
      </c>
      <c r="T144" s="143">
        <f>S144*H144</f>
        <v>0</v>
      </c>
      <c r="AR144" s="144" t="s">
        <v>166</v>
      </c>
      <c r="AT144" s="144" t="s">
        <v>161</v>
      </c>
      <c r="AU144" s="144" t="s">
        <v>86</v>
      </c>
      <c r="AY144" s="17" t="s">
        <v>159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84</v>
      </c>
      <c r="BK144" s="145">
        <f>ROUND(I144*H144,2)</f>
        <v>0</v>
      </c>
      <c r="BL144" s="17" t="s">
        <v>166</v>
      </c>
      <c r="BM144" s="144" t="s">
        <v>732</v>
      </c>
    </row>
    <row r="145" spans="2:65" s="1" customFormat="1" ht="28.8">
      <c r="B145" s="32"/>
      <c r="D145" s="146" t="s">
        <v>168</v>
      </c>
      <c r="F145" s="147" t="s">
        <v>733</v>
      </c>
      <c r="I145" s="148"/>
      <c r="L145" s="32"/>
      <c r="M145" s="149"/>
      <c r="T145" s="56"/>
      <c r="AT145" s="17" t="s">
        <v>168</v>
      </c>
      <c r="AU145" s="17" t="s">
        <v>86</v>
      </c>
    </row>
    <row r="146" spans="2:65" s="12" customFormat="1" ht="10.199999999999999">
      <c r="B146" s="150"/>
      <c r="D146" s="146" t="s">
        <v>170</v>
      </c>
      <c r="E146" s="151" t="s">
        <v>1</v>
      </c>
      <c r="F146" s="152" t="s">
        <v>734</v>
      </c>
      <c r="H146" s="153">
        <v>16.847999999999999</v>
      </c>
      <c r="I146" s="154"/>
      <c r="L146" s="150"/>
      <c r="M146" s="155"/>
      <c r="T146" s="156"/>
      <c r="AT146" s="151" t="s">
        <v>170</v>
      </c>
      <c r="AU146" s="151" t="s">
        <v>86</v>
      </c>
      <c r="AV146" s="12" t="s">
        <v>86</v>
      </c>
      <c r="AW146" s="12" t="s">
        <v>33</v>
      </c>
      <c r="AX146" s="12" t="s">
        <v>84</v>
      </c>
      <c r="AY146" s="151" t="s">
        <v>159</v>
      </c>
    </row>
    <row r="147" spans="2:65" s="1" customFormat="1" ht="16.5" customHeight="1">
      <c r="B147" s="32"/>
      <c r="C147" s="133" t="s">
        <v>200</v>
      </c>
      <c r="D147" s="133" t="s">
        <v>161</v>
      </c>
      <c r="E147" s="134" t="s">
        <v>735</v>
      </c>
      <c r="F147" s="135" t="s">
        <v>736</v>
      </c>
      <c r="G147" s="136" t="s">
        <v>164</v>
      </c>
      <c r="H147" s="137">
        <v>9.36</v>
      </c>
      <c r="I147" s="138"/>
      <c r="J147" s="139">
        <f>ROUND(I147*H147,2)</f>
        <v>0</v>
      </c>
      <c r="K147" s="135" t="s">
        <v>165</v>
      </c>
      <c r="L147" s="32"/>
      <c r="M147" s="140" t="s">
        <v>1</v>
      </c>
      <c r="N147" s="141" t="s">
        <v>41</v>
      </c>
      <c r="P147" s="142">
        <f>O147*H147</f>
        <v>0</v>
      </c>
      <c r="Q147" s="142">
        <v>0</v>
      </c>
      <c r="R147" s="142">
        <f>Q147*H147</f>
        <v>0</v>
      </c>
      <c r="S147" s="142">
        <v>0</v>
      </c>
      <c r="T147" s="143">
        <f>S147*H147</f>
        <v>0</v>
      </c>
      <c r="AR147" s="144" t="s">
        <v>166</v>
      </c>
      <c r="AT147" s="144" t="s">
        <v>161</v>
      </c>
      <c r="AU147" s="144" t="s">
        <v>86</v>
      </c>
      <c r="AY147" s="17" t="s">
        <v>159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7" t="s">
        <v>84</v>
      </c>
      <c r="BK147" s="145">
        <f>ROUND(I147*H147,2)</f>
        <v>0</v>
      </c>
      <c r="BL147" s="17" t="s">
        <v>166</v>
      </c>
      <c r="BM147" s="144" t="s">
        <v>737</v>
      </c>
    </row>
    <row r="148" spans="2:65" s="1" customFormat="1" ht="19.2">
      <c r="B148" s="32"/>
      <c r="D148" s="146" t="s">
        <v>168</v>
      </c>
      <c r="F148" s="147" t="s">
        <v>738</v>
      </c>
      <c r="I148" s="148"/>
      <c r="L148" s="32"/>
      <c r="M148" s="149"/>
      <c r="T148" s="56"/>
      <c r="AT148" s="17" t="s">
        <v>168</v>
      </c>
      <c r="AU148" s="17" t="s">
        <v>86</v>
      </c>
    </row>
    <row r="149" spans="2:65" s="1" customFormat="1" ht="24.15" customHeight="1">
      <c r="B149" s="32"/>
      <c r="C149" s="133" t="s">
        <v>206</v>
      </c>
      <c r="D149" s="133" t="s">
        <v>161</v>
      </c>
      <c r="E149" s="134" t="s">
        <v>739</v>
      </c>
      <c r="F149" s="135" t="s">
        <v>740</v>
      </c>
      <c r="G149" s="136" t="s">
        <v>164</v>
      </c>
      <c r="H149" s="137">
        <v>1.06</v>
      </c>
      <c r="I149" s="138"/>
      <c r="J149" s="139">
        <f>ROUND(I149*H149,2)</f>
        <v>0</v>
      </c>
      <c r="K149" s="135" t="s">
        <v>165</v>
      </c>
      <c r="L149" s="32"/>
      <c r="M149" s="140" t="s">
        <v>1</v>
      </c>
      <c r="N149" s="141" t="s">
        <v>41</v>
      </c>
      <c r="P149" s="142">
        <f>O149*H149</f>
        <v>0</v>
      </c>
      <c r="Q149" s="142">
        <v>0</v>
      </c>
      <c r="R149" s="142">
        <f>Q149*H149</f>
        <v>0</v>
      </c>
      <c r="S149" s="142">
        <v>0</v>
      </c>
      <c r="T149" s="143">
        <f>S149*H149</f>
        <v>0</v>
      </c>
      <c r="AR149" s="144" t="s">
        <v>166</v>
      </c>
      <c r="AT149" s="144" t="s">
        <v>161</v>
      </c>
      <c r="AU149" s="144" t="s">
        <v>86</v>
      </c>
      <c r="AY149" s="17" t="s">
        <v>159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84</v>
      </c>
      <c r="BK149" s="145">
        <f>ROUND(I149*H149,2)</f>
        <v>0</v>
      </c>
      <c r="BL149" s="17" t="s">
        <v>166</v>
      </c>
      <c r="BM149" s="144" t="s">
        <v>741</v>
      </c>
    </row>
    <row r="150" spans="2:65" s="1" customFormat="1" ht="28.8">
      <c r="B150" s="32"/>
      <c r="D150" s="146" t="s">
        <v>168</v>
      </c>
      <c r="F150" s="147" t="s">
        <v>742</v>
      </c>
      <c r="I150" s="148"/>
      <c r="L150" s="32"/>
      <c r="M150" s="149"/>
      <c r="T150" s="56"/>
      <c r="AT150" s="17" t="s">
        <v>168</v>
      </c>
      <c r="AU150" s="17" t="s">
        <v>86</v>
      </c>
    </row>
    <row r="151" spans="2:65" s="12" customFormat="1" ht="10.199999999999999">
      <c r="B151" s="150"/>
      <c r="D151" s="146" t="s">
        <v>170</v>
      </c>
      <c r="E151" s="151" t="s">
        <v>1</v>
      </c>
      <c r="F151" s="152" t="s">
        <v>743</v>
      </c>
      <c r="H151" s="153">
        <v>1.06</v>
      </c>
      <c r="I151" s="154"/>
      <c r="L151" s="150"/>
      <c r="M151" s="155"/>
      <c r="T151" s="156"/>
      <c r="AT151" s="151" t="s">
        <v>170</v>
      </c>
      <c r="AU151" s="151" t="s">
        <v>86</v>
      </c>
      <c r="AV151" s="12" t="s">
        <v>86</v>
      </c>
      <c r="AW151" s="12" t="s">
        <v>33</v>
      </c>
      <c r="AX151" s="12" t="s">
        <v>84</v>
      </c>
      <c r="AY151" s="151" t="s">
        <v>159</v>
      </c>
    </row>
    <row r="152" spans="2:65" s="1" customFormat="1" ht="24.15" customHeight="1">
      <c r="B152" s="32"/>
      <c r="C152" s="133" t="s">
        <v>212</v>
      </c>
      <c r="D152" s="133" t="s">
        <v>161</v>
      </c>
      <c r="E152" s="134" t="s">
        <v>744</v>
      </c>
      <c r="F152" s="135" t="s">
        <v>745</v>
      </c>
      <c r="G152" s="136" t="s">
        <v>164</v>
      </c>
      <c r="H152" s="137">
        <v>7.08</v>
      </c>
      <c r="I152" s="138"/>
      <c r="J152" s="139">
        <f>ROUND(I152*H152,2)</f>
        <v>0</v>
      </c>
      <c r="K152" s="135" t="s">
        <v>165</v>
      </c>
      <c r="L152" s="32"/>
      <c r="M152" s="140" t="s">
        <v>1</v>
      </c>
      <c r="N152" s="141" t="s">
        <v>41</v>
      </c>
      <c r="P152" s="142">
        <f>O152*H152</f>
        <v>0</v>
      </c>
      <c r="Q152" s="142">
        <v>0</v>
      </c>
      <c r="R152" s="142">
        <f>Q152*H152</f>
        <v>0</v>
      </c>
      <c r="S152" s="142">
        <v>0</v>
      </c>
      <c r="T152" s="143">
        <f>S152*H152</f>
        <v>0</v>
      </c>
      <c r="AR152" s="144" t="s">
        <v>166</v>
      </c>
      <c r="AT152" s="144" t="s">
        <v>161</v>
      </c>
      <c r="AU152" s="144" t="s">
        <v>86</v>
      </c>
      <c r="AY152" s="17" t="s">
        <v>159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84</v>
      </c>
      <c r="BK152" s="145">
        <f>ROUND(I152*H152,2)</f>
        <v>0</v>
      </c>
      <c r="BL152" s="17" t="s">
        <v>166</v>
      </c>
      <c r="BM152" s="144" t="s">
        <v>746</v>
      </c>
    </row>
    <row r="153" spans="2:65" s="1" customFormat="1" ht="48">
      <c r="B153" s="32"/>
      <c r="D153" s="146" t="s">
        <v>168</v>
      </c>
      <c r="F153" s="147" t="s">
        <v>747</v>
      </c>
      <c r="I153" s="148"/>
      <c r="L153" s="32"/>
      <c r="M153" s="149"/>
      <c r="T153" s="56"/>
      <c r="AT153" s="17" t="s">
        <v>168</v>
      </c>
      <c r="AU153" s="17" t="s">
        <v>86</v>
      </c>
    </row>
    <row r="154" spans="2:65" s="12" customFormat="1" ht="10.199999999999999">
      <c r="B154" s="150"/>
      <c r="D154" s="146" t="s">
        <v>170</v>
      </c>
      <c r="E154" s="151" t="s">
        <v>1</v>
      </c>
      <c r="F154" s="152" t="s">
        <v>748</v>
      </c>
      <c r="H154" s="153">
        <v>7.08</v>
      </c>
      <c r="I154" s="154"/>
      <c r="L154" s="150"/>
      <c r="M154" s="155"/>
      <c r="T154" s="156"/>
      <c r="AT154" s="151" t="s">
        <v>170</v>
      </c>
      <c r="AU154" s="151" t="s">
        <v>86</v>
      </c>
      <c r="AV154" s="12" t="s">
        <v>86</v>
      </c>
      <c r="AW154" s="12" t="s">
        <v>33</v>
      </c>
      <c r="AX154" s="12" t="s">
        <v>84</v>
      </c>
      <c r="AY154" s="151" t="s">
        <v>159</v>
      </c>
    </row>
    <row r="155" spans="2:65" s="1" customFormat="1" ht="16.5" customHeight="1">
      <c r="B155" s="32"/>
      <c r="C155" s="163" t="s">
        <v>218</v>
      </c>
      <c r="D155" s="163" t="s">
        <v>219</v>
      </c>
      <c r="E155" s="164" t="s">
        <v>749</v>
      </c>
      <c r="F155" s="165" t="s">
        <v>750</v>
      </c>
      <c r="G155" s="166" t="s">
        <v>215</v>
      </c>
      <c r="H155" s="167">
        <v>14.16</v>
      </c>
      <c r="I155" s="168"/>
      <c r="J155" s="169">
        <f>ROUND(I155*H155,2)</f>
        <v>0</v>
      </c>
      <c r="K155" s="165" t="s">
        <v>165</v>
      </c>
      <c r="L155" s="170"/>
      <c r="M155" s="171" t="s">
        <v>1</v>
      </c>
      <c r="N155" s="172" t="s">
        <v>41</v>
      </c>
      <c r="P155" s="142">
        <f>O155*H155</f>
        <v>0</v>
      </c>
      <c r="Q155" s="142">
        <v>0</v>
      </c>
      <c r="R155" s="142">
        <f>Q155*H155</f>
        <v>0</v>
      </c>
      <c r="S155" s="142">
        <v>0</v>
      </c>
      <c r="T155" s="143">
        <f>S155*H155</f>
        <v>0</v>
      </c>
      <c r="AR155" s="144" t="s">
        <v>206</v>
      </c>
      <c r="AT155" s="144" t="s">
        <v>219</v>
      </c>
      <c r="AU155" s="144" t="s">
        <v>86</v>
      </c>
      <c r="AY155" s="17" t="s">
        <v>159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84</v>
      </c>
      <c r="BK155" s="145">
        <f>ROUND(I155*H155,2)</f>
        <v>0</v>
      </c>
      <c r="BL155" s="17" t="s">
        <v>166</v>
      </c>
      <c r="BM155" s="144" t="s">
        <v>751</v>
      </c>
    </row>
    <row r="156" spans="2:65" s="1" customFormat="1" ht="10.199999999999999">
      <c r="B156" s="32"/>
      <c r="D156" s="146" t="s">
        <v>168</v>
      </c>
      <c r="F156" s="147" t="s">
        <v>750</v>
      </c>
      <c r="I156" s="148"/>
      <c r="L156" s="32"/>
      <c r="M156" s="149"/>
      <c r="T156" s="56"/>
      <c r="AT156" s="17" t="s">
        <v>168</v>
      </c>
      <c r="AU156" s="17" t="s">
        <v>86</v>
      </c>
    </row>
    <row r="157" spans="2:65" s="12" customFormat="1" ht="10.199999999999999">
      <c r="B157" s="150"/>
      <c r="D157" s="146" t="s">
        <v>170</v>
      </c>
      <c r="E157" s="151" t="s">
        <v>1</v>
      </c>
      <c r="F157" s="152" t="s">
        <v>752</v>
      </c>
      <c r="H157" s="153">
        <v>14.16</v>
      </c>
      <c r="I157" s="154"/>
      <c r="L157" s="150"/>
      <c r="M157" s="155"/>
      <c r="T157" s="156"/>
      <c r="AT157" s="151" t="s">
        <v>170</v>
      </c>
      <c r="AU157" s="151" t="s">
        <v>86</v>
      </c>
      <c r="AV157" s="12" t="s">
        <v>86</v>
      </c>
      <c r="AW157" s="12" t="s">
        <v>33</v>
      </c>
      <c r="AX157" s="12" t="s">
        <v>84</v>
      </c>
      <c r="AY157" s="151" t="s">
        <v>159</v>
      </c>
    </row>
    <row r="158" spans="2:65" s="11" customFormat="1" ht="22.8" customHeight="1">
      <c r="B158" s="121"/>
      <c r="D158" s="122" t="s">
        <v>75</v>
      </c>
      <c r="E158" s="131" t="s">
        <v>166</v>
      </c>
      <c r="F158" s="131" t="s">
        <v>211</v>
      </c>
      <c r="I158" s="124"/>
      <c r="J158" s="132">
        <f>BK158</f>
        <v>0</v>
      </c>
      <c r="L158" s="121"/>
      <c r="M158" s="126"/>
      <c r="P158" s="127">
        <f>SUM(P159:P161)</f>
        <v>0</v>
      </c>
      <c r="R158" s="127">
        <f>SUM(R159:R161)</f>
        <v>0</v>
      </c>
      <c r="T158" s="128">
        <f>SUM(T159:T161)</f>
        <v>0</v>
      </c>
      <c r="AR158" s="122" t="s">
        <v>84</v>
      </c>
      <c r="AT158" s="129" t="s">
        <v>75</v>
      </c>
      <c r="AU158" s="129" t="s">
        <v>84</v>
      </c>
      <c r="AY158" s="122" t="s">
        <v>159</v>
      </c>
      <c r="BK158" s="130">
        <f>SUM(BK159:BK161)</f>
        <v>0</v>
      </c>
    </row>
    <row r="159" spans="2:65" s="1" customFormat="1" ht="24.15" customHeight="1">
      <c r="B159" s="32"/>
      <c r="C159" s="133" t="s">
        <v>225</v>
      </c>
      <c r="D159" s="133" t="s">
        <v>161</v>
      </c>
      <c r="E159" s="134" t="s">
        <v>753</v>
      </c>
      <c r="F159" s="135" t="s">
        <v>754</v>
      </c>
      <c r="G159" s="136" t="s">
        <v>164</v>
      </c>
      <c r="H159" s="137">
        <v>2.2799999999999998</v>
      </c>
      <c r="I159" s="138"/>
      <c r="J159" s="139">
        <f>ROUND(I159*H159,2)</f>
        <v>0</v>
      </c>
      <c r="K159" s="135" t="s">
        <v>165</v>
      </c>
      <c r="L159" s="32"/>
      <c r="M159" s="140" t="s">
        <v>1</v>
      </c>
      <c r="N159" s="141" t="s">
        <v>41</v>
      </c>
      <c r="P159" s="142">
        <f>O159*H159</f>
        <v>0</v>
      </c>
      <c r="Q159" s="142">
        <v>0</v>
      </c>
      <c r="R159" s="142">
        <f>Q159*H159</f>
        <v>0</v>
      </c>
      <c r="S159" s="142">
        <v>0</v>
      </c>
      <c r="T159" s="143">
        <f>S159*H159</f>
        <v>0</v>
      </c>
      <c r="AR159" s="144" t="s">
        <v>166</v>
      </c>
      <c r="AT159" s="144" t="s">
        <v>161</v>
      </c>
      <c r="AU159" s="144" t="s">
        <v>86</v>
      </c>
      <c r="AY159" s="17" t="s">
        <v>159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84</v>
      </c>
      <c r="BK159" s="145">
        <f>ROUND(I159*H159,2)</f>
        <v>0</v>
      </c>
      <c r="BL159" s="17" t="s">
        <v>166</v>
      </c>
      <c r="BM159" s="144" t="s">
        <v>755</v>
      </c>
    </row>
    <row r="160" spans="2:65" s="1" customFormat="1" ht="19.2">
      <c r="B160" s="32"/>
      <c r="D160" s="146" t="s">
        <v>168</v>
      </c>
      <c r="F160" s="147" t="s">
        <v>756</v>
      </c>
      <c r="I160" s="148"/>
      <c r="L160" s="32"/>
      <c r="M160" s="149"/>
      <c r="T160" s="56"/>
      <c r="AT160" s="17" t="s">
        <v>168</v>
      </c>
      <c r="AU160" s="17" t="s">
        <v>86</v>
      </c>
    </row>
    <row r="161" spans="2:65" s="12" customFormat="1" ht="10.199999999999999">
      <c r="B161" s="150"/>
      <c r="D161" s="146" t="s">
        <v>170</v>
      </c>
      <c r="E161" s="151" t="s">
        <v>1</v>
      </c>
      <c r="F161" s="152" t="s">
        <v>757</v>
      </c>
      <c r="H161" s="153">
        <v>2.2799999999999998</v>
      </c>
      <c r="I161" s="154"/>
      <c r="L161" s="150"/>
      <c r="M161" s="155"/>
      <c r="T161" s="156"/>
      <c r="AT161" s="151" t="s">
        <v>170</v>
      </c>
      <c r="AU161" s="151" t="s">
        <v>86</v>
      </c>
      <c r="AV161" s="12" t="s">
        <v>86</v>
      </c>
      <c r="AW161" s="12" t="s">
        <v>33</v>
      </c>
      <c r="AX161" s="12" t="s">
        <v>84</v>
      </c>
      <c r="AY161" s="151" t="s">
        <v>159</v>
      </c>
    </row>
    <row r="162" spans="2:65" s="11" customFormat="1" ht="22.8" customHeight="1">
      <c r="B162" s="121"/>
      <c r="D162" s="122" t="s">
        <v>75</v>
      </c>
      <c r="E162" s="131" t="s">
        <v>194</v>
      </c>
      <c r="F162" s="131" t="s">
        <v>230</v>
      </c>
      <c r="I162" s="124"/>
      <c r="J162" s="132">
        <f>BK162</f>
        <v>0</v>
      </c>
      <c r="L162" s="121"/>
      <c r="M162" s="126"/>
      <c r="P162" s="127">
        <f>SUM(P163:P165)</f>
        <v>0</v>
      </c>
      <c r="R162" s="127">
        <f>SUM(R163:R165)</f>
        <v>13.94</v>
      </c>
      <c r="T162" s="128">
        <f>SUM(T163:T165)</f>
        <v>0</v>
      </c>
      <c r="AR162" s="122" t="s">
        <v>84</v>
      </c>
      <c r="AT162" s="129" t="s">
        <v>75</v>
      </c>
      <c r="AU162" s="129" t="s">
        <v>84</v>
      </c>
      <c r="AY162" s="122" t="s">
        <v>159</v>
      </c>
      <c r="BK162" s="130">
        <f>SUM(BK163:BK165)</f>
        <v>0</v>
      </c>
    </row>
    <row r="163" spans="2:65" s="1" customFormat="1" ht="24.15" customHeight="1">
      <c r="B163" s="32"/>
      <c r="C163" s="133" t="s">
        <v>231</v>
      </c>
      <c r="D163" s="133" t="s">
        <v>161</v>
      </c>
      <c r="E163" s="134" t="s">
        <v>758</v>
      </c>
      <c r="F163" s="135" t="s">
        <v>759</v>
      </c>
      <c r="G163" s="136" t="s">
        <v>98</v>
      </c>
      <c r="H163" s="137">
        <v>34</v>
      </c>
      <c r="I163" s="138"/>
      <c r="J163" s="139">
        <f>ROUND(I163*H163,2)</f>
        <v>0</v>
      </c>
      <c r="K163" s="135" t="s">
        <v>1</v>
      </c>
      <c r="L163" s="32"/>
      <c r="M163" s="140" t="s">
        <v>1</v>
      </c>
      <c r="N163" s="141" t="s">
        <v>41</v>
      </c>
      <c r="P163" s="142">
        <f>O163*H163</f>
        <v>0</v>
      </c>
      <c r="Q163" s="142">
        <v>0.41</v>
      </c>
      <c r="R163" s="142">
        <f>Q163*H163</f>
        <v>13.94</v>
      </c>
      <c r="S163" s="142">
        <v>0</v>
      </c>
      <c r="T163" s="143">
        <f>S163*H163</f>
        <v>0</v>
      </c>
      <c r="AR163" s="144" t="s">
        <v>166</v>
      </c>
      <c r="AT163" s="144" t="s">
        <v>161</v>
      </c>
      <c r="AU163" s="144" t="s">
        <v>86</v>
      </c>
      <c r="AY163" s="17" t="s">
        <v>159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7" t="s">
        <v>84</v>
      </c>
      <c r="BK163" s="145">
        <f>ROUND(I163*H163,2)</f>
        <v>0</v>
      </c>
      <c r="BL163" s="17" t="s">
        <v>166</v>
      </c>
      <c r="BM163" s="144" t="s">
        <v>760</v>
      </c>
    </row>
    <row r="164" spans="2:65" s="1" customFormat="1" ht="19.2">
      <c r="B164" s="32"/>
      <c r="D164" s="146" t="s">
        <v>168</v>
      </c>
      <c r="F164" s="147" t="s">
        <v>759</v>
      </c>
      <c r="I164" s="148"/>
      <c r="L164" s="32"/>
      <c r="M164" s="149"/>
      <c r="T164" s="56"/>
      <c r="AT164" s="17" t="s">
        <v>168</v>
      </c>
      <c r="AU164" s="17" t="s">
        <v>86</v>
      </c>
    </row>
    <row r="165" spans="2:65" s="12" customFormat="1" ht="10.199999999999999">
      <c r="B165" s="150"/>
      <c r="D165" s="146" t="s">
        <v>170</v>
      </c>
      <c r="E165" s="151" t="s">
        <v>1</v>
      </c>
      <c r="F165" s="152" t="s">
        <v>761</v>
      </c>
      <c r="H165" s="153">
        <v>34</v>
      </c>
      <c r="I165" s="154"/>
      <c r="L165" s="150"/>
      <c r="M165" s="155"/>
      <c r="T165" s="156"/>
      <c r="AT165" s="151" t="s">
        <v>170</v>
      </c>
      <c r="AU165" s="151" t="s">
        <v>86</v>
      </c>
      <c r="AV165" s="12" t="s">
        <v>86</v>
      </c>
      <c r="AW165" s="12" t="s">
        <v>33</v>
      </c>
      <c r="AX165" s="12" t="s">
        <v>84</v>
      </c>
      <c r="AY165" s="151" t="s">
        <v>159</v>
      </c>
    </row>
    <row r="166" spans="2:65" s="11" customFormat="1" ht="22.8" customHeight="1">
      <c r="B166" s="121"/>
      <c r="D166" s="122" t="s">
        <v>75</v>
      </c>
      <c r="E166" s="131" t="s">
        <v>212</v>
      </c>
      <c r="F166" s="131" t="s">
        <v>762</v>
      </c>
      <c r="I166" s="124"/>
      <c r="J166" s="132">
        <f>BK166</f>
        <v>0</v>
      </c>
      <c r="L166" s="121"/>
      <c r="M166" s="126"/>
      <c r="P166" s="127">
        <f>SUM(P167:P180)</f>
        <v>0</v>
      </c>
      <c r="R166" s="127">
        <f>SUM(R167:R180)</f>
        <v>0</v>
      </c>
      <c r="T166" s="128">
        <f>SUM(T167:T180)</f>
        <v>18.960000000000004</v>
      </c>
      <c r="AR166" s="122" t="s">
        <v>84</v>
      </c>
      <c r="AT166" s="129" t="s">
        <v>75</v>
      </c>
      <c r="AU166" s="129" t="s">
        <v>84</v>
      </c>
      <c r="AY166" s="122" t="s">
        <v>159</v>
      </c>
      <c r="BK166" s="130">
        <f>SUM(BK167:BK180)</f>
        <v>0</v>
      </c>
    </row>
    <row r="167" spans="2:65" s="1" customFormat="1" ht="37.799999999999997" customHeight="1">
      <c r="B167" s="32"/>
      <c r="C167" s="133" t="s">
        <v>240</v>
      </c>
      <c r="D167" s="133" t="s">
        <v>161</v>
      </c>
      <c r="E167" s="134" t="s">
        <v>763</v>
      </c>
      <c r="F167" s="135" t="s">
        <v>764</v>
      </c>
      <c r="G167" s="136" t="s">
        <v>164</v>
      </c>
      <c r="H167" s="137">
        <v>8.5</v>
      </c>
      <c r="I167" s="138"/>
      <c r="J167" s="139">
        <f>ROUND(I167*H167,2)</f>
        <v>0</v>
      </c>
      <c r="K167" s="135" t="s">
        <v>165</v>
      </c>
      <c r="L167" s="32"/>
      <c r="M167" s="140" t="s">
        <v>1</v>
      </c>
      <c r="N167" s="141" t="s">
        <v>41</v>
      </c>
      <c r="P167" s="142">
        <f>O167*H167</f>
        <v>0</v>
      </c>
      <c r="Q167" s="142">
        <v>0</v>
      </c>
      <c r="R167" s="142">
        <f>Q167*H167</f>
        <v>0</v>
      </c>
      <c r="S167" s="142">
        <v>2.2000000000000002</v>
      </c>
      <c r="T167" s="143">
        <f>S167*H167</f>
        <v>18.700000000000003</v>
      </c>
      <c r="AR167" s="144" t="s">
        <v>166</v>
      </c>
      <c r="AT167" s="144" t="s">
        <v>161</v>
      </c>
      <c r="AU167" s="144" t="s">
        <v>86</v>
      </c>
      <c r="AY167" s="17" t="s">
        <v>159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7" t="s">
        <v>84</v>
      </c>
      <c r="BK167" s="145">
        <f>ROUND(I167*H167,2)</f>
        <v>0</v>
      </c>
      <c r="BL167" s="17" t="s">
        <v>166</v>
      </c>
      <c r="BM167" s="144" t="s">
        <v>765</v>
      </c>
    </row>
    <row r="168" spans="2:65" s="1" customFormat="1" ht="19.2">
      <c r="B168" s="32"/>
      <c r="D168" s="146" t="s">
        <v>168</v>
      </c>
      <c r="F168" s="147" t="s">
        <v>766</v>
      </c>
      <c r="I168" s="148"/>
      <c r="L168" s="32"/>
      <c r="M168" s="149"/>
      <c r="T168" s="56"/>
      <c r="AT168" s="17" t="s">
        <v>168</v>
      </c>
      <c r="AU168" s="17" t="s">
        <v>86</v>
      </c>
    </row>
    <row r="169" spans="2:65" s="12" customFormat="1" ht="10.199999999999999">
      <c r="B169" s="150"/>
      <c r="D169" s="146" t="s">
        <v>170</v>
      </c>
      <c r="E169" s="151" t="s">
        <v>1</v>
      </c>
      <c r="F169" s="152" t="s">
        <v>767</v>
      </c>
      <c r="H169" s="153">
        <v>8.5</v>
      </c>
      <c r="I169" s="154"/>
      <c r="L169" s="150"/>
      <c r="M169" s="155"/>
      <c r="T169" s="156"/>
      <c r="AT169" s="151" t="s">
        <v>170</v>
      </c>
      <c r="AU169" s="151" t="s">
        <v>86</v>
      </c>
      <c r="AV169" s="12" t="s">
        <v>86</v>
      </c>
      <c r="AW169" s="12" t="s">
        <v>33</v>
      </c>
      <c r="AX169" s="12" t="s">
        <v>84</v>
      </c>
      <c r="AY169" s="151" t="s">
        <v>159</v>
      </c>
    </row>
    <row r="170" spans="2:65" s="1" customFormat="1" ht="16.5" customHeight="1">
      <c r="B170" s="32"/>
      <c r="C170" s="133" t="s">
        <v>247</v>
      </c>
      <c r="D170" s="133" t="s">
        <v>161</v>
      </c>
      <c r="E170" s="134" t="s">
        <v>768</v>
      </c>
      <c r="F170" s="135" t="s">
        <v>769</v>
      </c>
      <c r="G170" s="136" t="s">
        <v>250</v>
      </c>
      <c r="H170" s="137">
        <v>28</v>
      </c>
      <c r="I170" s="138"/>
      <c r="J170" s="139">
        <f>ROUND(I170*H170,2)</f>
        <v>0</v>
      </c>
      <c r="K170" s="135" t="s">
        <v>165</v>
      </c>
      <c r="L170" s="32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7.0000000000000001E-3</v>
      </c>
      <c r="T170" s="143">
        <f>S170*H170</f>
        <v>0.19600000000000001</v>
      </c>
      <c r="AR170" s="144" t="s">
        <v>166</v>
      </c>
      <c r="AT170" s="144" t="s">
        <v>161</v>
      </c>
      <c r="AU170" s="144" t="s">
        <v>86</v>
      </c>
      <c r="AY170" s="17" t="s">
        <v>159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84</v>
      </c>
      <c r="BK170" s="145">
        <f>ROUND(I170*H170,2)</f>
        <v>0</v>
      </c>
      <c r="BL170" s="17" t="s">
        <v>166</v>
      </c>
      <c r="BM170" s="144" t="s">
        <v>770</v>
      </c>
    </row>
    <row r="171" spans="2:65" s="1" customFormat="1" ht="19.2">
      <c r="B171" s="32"/>
      <c r="D171" s="146" t="s">
        <v>168</v>
      </c>
      <c r="F171" s="147" t="s">
        <v>771</v>
      </c>
      <c r="I171" s="148"/>
      <c r="L171" s="32"/>
      <c r="M171" s="149"/>
      <c r="T171" s="56"/>
      <c r="AT171" s="17" t="s">
        <v>168</v>
      </c>
      <c r="AU171" s="17" t="s">
        <v>86</v>
      </c>
    </row>
    <row r="172" spans="2:65" s="12" customFormat="1" ht="10.199999999999999">
      <c r="B172" s="150"/>
      <c r="D172" s="146" t="s">
        <v>170</v>
      </c>
      <c r="E172" s="151" t="s">
        <v>1</v>
      </c>
      <c r="F172" s="152" t="s">
        <v>772</v>
      </c>
      <c r="H172" s="153">
        <v>28</v>
      </c>
      <c r="I172" s="154"/>
      <c r="L172" s="150"/>
      <c r="M172" s="155"/>
      <c r="T172" s="156"/>
      <c r="AT172" s="151" t="s">
        <v>170</v>
      </c>
      <c r="AU172" s="151" t="s">
        <v>86</v>
      </c>
      <c r="AV172" s="12" t="s">
        <v>86</v>
      </c>
      <c r="AW172" s="12" t="s">
        <v>33</v>
      </c>
      <c r="AX172" s="12" t="s">
        <v>84</v>
      </c>
      <c r="AY172" s="151" t="s">
        <v>159</v>
      </c>
    </row>
    <row r="173" spans="2:65" s="1" customFormat="1" ht="16.5" customHeight="1">
      <c r="B173" s="32"/>
      <c r="C173" s="133" t="s">
        <v>8</v>
      </c>
      <c r="D173" s="133" t="s">
        <v>161</v>
      </c>
      <c r="E173" s="134" t="s">
        <v>773</v>
      </c>
      <c r="F173" s="135" t="s">
        <v>774</v>
      </c>
      <c r="G173" s="136" t="s">
        <v>250</v>
      </c>
      <c r="H173" s="137">
        <v>10</v>
      </c>
      <c r="I173" s="138"/>
      <c r="J173" s="139">
        <f>ROUND(I173*H173,2)</f>
        <v>0</v>
      </c>
      <c r="K173" s="135" t="s">
        <v>165</v>
      </c>
      <c r="L173" s="32"/>
      <c r="M173" s="140" t="s">
        <v>1</v>
      </c>
      <c r="N173" s="141" t="s">
        <v>41</v>
      </c>
      <c r="P173" s="142">
        <f>O173*H173</f>
        <v>0</v>
      </c>
      <c r="Q173" s="142">
        <v>0</v>
      </c>
      <c r="R173" s="142">
        <f>Q173*H173</f>
        <v>0</v>
      </c>
      <c r="S173" s="142">
        <v>2.2000000000000001E-3</v>
      </c>
      <c r="T173" s="143">
        <f>S173*H173</f>
        <v>2.2000000000000002E-2</v>
      </c>
      <c r="AR173" s="144" t="s">
        <v>166</v>
      </c>
      <c r="AT173" s="144" t="s">
        <v>161</v>
      </c>
      <c r="AU173" s="144" t="s">
        <v>86</v>
      </c>
      <c r="AY173" s="17" t="s">
        <v>159</v>
      </c>
      <c r="BE173" s="145">
        <f>IF(N173="základní",J173,0)</f>
        <v>0</v>
      </c>
      <c r="BF173" s="145">
        <f>IF(N173="snížená",J173,0)</f>
        <v>0</v>
      </c>
      <c r="BG173" s="145">
        <f>IF(N173="zákl. přenesená",J173,0)</f>
        <v>0</v>
      </c>
      <c r="BH173" s="145">
        <f>IF(N173="sníž. přenesená",J173,0)</f>
        <v>0</v>
      </c>
      <c r="BI173" s="145">
        <f>IF(N173="nulová",J173,0)</f>
        <v>0</v>
      </c>
      <c r="BJ173" s="17" t="s">
        <v>84</v>
      </c>
      <c r="BK173" s="145">
        <f>ROUND(I173*H173,2)</f>
        <v>0</v>
      </c>
      <c r="BL173" s="17" t="s">
        <v>166</v>
      </c>
      <c r="BM173" s="144" t="s">
        <v>775</v>
      </c>
    </row>
    <row r="174" spans="2:65" s="1" customFormat="1" ht="19.2">
      <c r="B174" s="32"/>
      <c r="D174" s="146" t="s">
        <v>168</v>
      </c>
      <c r="F174" s="147" t="s">
        <v>776</v>
      </c>
      <c r="I174" s="148"/>
      <c r="L174" s="32"/>
      <c r="M174" s="149"/>
      <c r="T174" s="56"/>
      <c r="AT174" s="17" t="s">
        <v>168</v>
      </c>
      <c r="AU174" s="17" t="s">
        <v>86</v>
      </c>
    </row>
    <row r="175" spans="2:65" s="12" customFormat="1" ht="10.199999999999999">
      <c r="B175" s="150"/>
      <c r="D175" s="146" t="s">
        <v>170</v>
      </c>
      <c r="E175" s="151" t="s">
        <v>1</v>
      </c>
      <c r="F175" s="152" t="s">
        <v>777</v>
      </c>
      <c r="H175" s="153">
        <v>10</v>
      </c>
      <c r="I175" s="154"/>
      <c r="L175" s="150"/>
      <c r="M175" s="155"/>
      <c r="T175" s="156"/>
      <c r="AT175" s="151" t="s">
        <v>170</v>
      </c>
      <c r="AU175" s="151" t="s">
        <v>86</v>
      </c>
      <c r="AV175" s="12" t="s">
        <v>86</v>
      </c>
      <c r="AW175" s="12" t="s">
        <v>33</v>
      </c>
      <c r="AX175" s="12" t="s">
        <v>84</v>
      </c>
      <c r="AY175" s="151" t="s">
        <v>159</v>
      </c>
    </row>
    <row r="176" spans="2:65" s="1" customFormat="1" ht="24.15" customHeight="1">
      <c r="B176" s="32"/>
      <c r="C176" s="133" t="s">
        <v>261</v>
      </c>
      <c r="D176" s="133" t="s">
        <v>161</v>
      </c>
      <c r="E176" s="134" t="s">
        <v>778</v>
      </c>
      <c r="F176" s="135" t="s">
        <v>779</v>
      </c>
      <c r="G176" s="136" t="s">
        <v>250</v>
      </c>
      <c r="H176" s="137">
        <v>14</v>
      </c>
      <c r="I176" s="138"/>
      <c r="J176" s="139">
        <f>ROUND(I176*H176,2)</f>
        <v>0</v>
      </c>
      <c r="K176" s="135" t="s">
        <v>165</v>
      </c>
      <c r="L176" s="32"/>
      <c r="M176" s="140" t="s">
        <v>1</v>
      </c>
      <c r="N176" s="141" t="s">
        <v>41</v>
      </c>
      <c r="P176" s="142">
        <f>O176*H176</f>
        <v>0</v>
      </c>
      <c r="Q176" s="142">
        <v>0</v>
      </c>
      <c r="R176" s="142">
        <f>Q176*H176</f>
        <v>0</v>
      </c>
      <c r="S176" s="142">
        <v>3.0000000000000001E-3</v>
      </c>
      <c r="T176" s="143">
        <f>S176*H176</f>
        <v>4.2000000000000003E-2</v>
      </c>
      <c r="AR176" s="144" t="s">
        <v>166</v>
      </c>
      <c r="AT176" s="144" t="s">
        <v>161</v>
      </c>
      <c r="AU176" s="144" t="s">
        <v>86</v>
      </c>
      <c r="AY176" s="17" t="s">
        <v>159</v>
      </c>
      <c r="BE176" s="145">
        <f>IF(N176="základní",J176,0)</f>
        <v>0</v>
      </c>
      <c r="BF176" s="145">
        <f>IF(N176="snížená",J176,0)</f>
        <v>0</v>
      </c>
      <c r="BG176" s="145">
        <f>IF(N176="zákl. přenesená",J176,0)</f>
        <v>0</v>
      </c>
      <c r="BH176" s="145">
        <f>IF(N176="sníž. přenesená",J176,0)</f>
        <v>0</v>
      </c>
      <c r="BI176" s="145">
        <f>IF(N176="nulová",J176,0)</f>
        <v>0</v>
      </c>
      <c r="BJ176" s="17" t="s">
        <v>84</v>
      </c>
      <c r="BK176" s="145">
        <f>ROUND(I176*H176,2)</f>
        <v>0</v>
      </c>
      <c r="BL176" s="17" t="s">
        <v>166</v>
      </c>
      <c r="BM176" s="144" t="s">
        <v>780</v>
      </c>
    </row>
    <row r="177" spans="2:65" s="1" customFormat="1" ht="19.2">
      <c r="B177" s="32"/>
      <c r="D177" s="146" t="s">
        <v>168</v>
      </c>
      <c r="F177" s="147" t="s">
        <v>781</v>
      </c>
      <c r="I177" s="148"/>
      <c r="L177" s="32"/>
      <c r="M177" s="149"/>
      <c r="T177" s="56"/>
      <c r="AT177" s="17" t="s">
        <v>168</v>
      </c>
      <c r="AU177" s="17" t="s">
        <v>86</v>
      </c>
    </row>
    <row r="178" spans="2:65" s="12" customFormat="1" ht="10.199999999999999">
      <c r="B178" s="150"/>
      <c r="D178" s="146" t="s">
        <v>170</v>
      </c>
      <c r="E178" s="151" t="s">
        <v>1</v>
      </c>
      <c r="F178" s="152" t="s">
        <v>782</v>
      </c>
      <c r="H178" s="153">
        <v>14</v>
      </c>
      <c r="I178" s="154"/>
      <c r="L178" s="150"/>
      <c r="M178" s="155"/>
      <c r="T178" s="156"/>
      <c r="AT178" s="151" t="s">
        <v>170</v>
      </c>
      <c r="AU178" s="151" t="s">
        <v>86</v>
      </c>
      <c r="AV178" s="12" t="s">
        <v>86</v>
      </c>
      <c r="AW178" s="12" t="s">
        <v>33</v>
      </c>
      <c r="AX178" s="12" t="s">
        <v>84</v>
      </c>
      <c r="AY178" s="151" t="s">
        <v>159</v>
      </c>
    </row>
    <row r="179" spans="2:65" s="1" customFormat="1" ht="55.5" customHeight="1">
      <c r="B179" s="32"/>
      <c r="C179" s="133" t="s">
        <v>266</v>
      </c>
      <c r="D179" s="133" t="s">
        <v>161</v>
      </c>
      <c r="E179" s="134" t="s">
        <v>783</v>
      </c>
      <c r="F179" s="135" t="s">
        <v>784</v>
      </c>
      <c r="G179" s="136" t="s">
        <v>785</v>
      </c>
      <c r="H179" s="137">
        <v>1</v>
      </c>
      <c r="I179" s="138"/>
      <c r="J179" s="139">
        <f>ROUND(I179*H179,2)</f>
        <v>0</v>
      </c>
      <c r="K179" s="135" t="s">
        <v>1</v>
      </c>
      <c r="L179" s="32"/>
      <c r="M179" s="140" t="s">
        <v>1</v>
      </c>
      <c r="N179" s="141" t="s">
        <v>41</v>
      </c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166</v>
      </c>
      <c r="AT179" s="144" t="s">
        <v>161</v>
      </c>
      <c r="AU179" s="144" t="s">
        <v>86</v>
      </c>
      <c r="AY179" s="17" t="s">
        <v>159</v>
      </c>
      <c r="BE179" s="145">
        <f>IF(N179="základní",J179,0)</f>
        <v>0</v>
      </c>
      <c r="BF179" s="145">
        <f>IF(N179="snížená",J179,0)</f>
        <v>0</v>
      </c>
      <c r="BG179" s="145">
        <f>IF(N179="zákl. přenesená",J179,0)</f>
        <v>0</v>
      </c>
      <c r="BH179" s="145">
        <f>IF(N179="sníž. přenesená",J179,0)</f>
        <v>0</v>
      </c>
      <c r="BI179" s="145">
        <f>IF(N179="nulová",J179,0)</f>
        <v>0</v>
      </c>
      <c r="BJ179" s="17" t="s">
        <v>84</v>
      </c>
      <c r="BK179" s="145">
        <f>ROUND(I179*H179,2)</f>
        <v>0</v>
      </c>
      <c r="BL179" s="17" t="s">
        <v>166</v>
      </c>
      <c r="BM179" s="144" t="s">
        <v>786</v>
      </c>
    </row>
    <row r="180" spans="2:65" s="1" customFormat="1" ht="28.8">
      <c r="B180" s="32"/>
      <c r="D180" s="146" t="s">
        <v>168</v>
      </c>
      <c r="F180" s="147" t="s">
        <v>787</v>
      </c>
      <c r="I180" s="148"/>
      <c r="L180" s="32"/>
      <c r="M180" s="149"/>
      <c r="T180" s="56"/>
      <c r="AT180" s="17" t="s">
        <v>168</v>
      </c>
      <c r="AU180" s="17" t="s">
        <v>86</v>
      </c>
    </row>
    <row r="181" spans="2:65" s="11" customFormat="1" ht="22.8" customHeight="1">
      <c r="B181" s="121"/>
      <c r="D181" s="122" t="s">
        <v>75</v>
      </c>
      <c r="E181" s="131" t="s">
        <v>388</v>
      </c>
      <c r="F181" s="131" t="s">
        <v>389</v>
      </c>
      <c r="I181" s="124"/>
      <c r="J181" s="132">
        <f>BK181</f>
        <v>0</v>
      </c>
      <c r="L181" s="121"/>
      <c r="M181" s="126"/>
      <c r="P181" s="127">
        <f>SUM(P182:P190)</f>
        <v>0</v>
      </c>
      <c r="R181" s="127">
        <f>SUM(R182:R190)</f>
        <v>0</v>
      </c>
      <c r="T181" s="128">
        <f>SUM(T182:T190)</f>
        <v>0</v>
      </c>
      <c r="AR181" s="122" t="s">
        <v>84</v>
      </c>
      <c r="AT181" s="129" t="s">
        <v>75</v>
      </c>
      <c r="AU181" s="129" t="s">
        <v>84</v>
      </c>
      <c r="AY181" s="122" t="s">
        <v>159</v>
      </c>
      <c r="BK181" s="130">
        <f>SUM(BK182:BK190)</f>
        <v>0</v>
      </c>
    </row>
    <row r="182" spans="2:65" s="1" customFormat="1" ht="24.15" customHeight="1">
      <c r="B182" s="32"/>
      <c r="C182" s="133" t="s">
        <v>272</v>
      </c>
      <c r="D182" s="133" t="s">
        <v>161</v>
      </c>
      <c r="E182" s="134" t="s">
        <v>788</v>
      </c>
      <c r="F182" s="135" t="s">
        <v>789</v>
      </c>
      <c r="G182" s="136" t="s">
        <v>215</v>
      </c>
      <c r="H182" s="137">
        <v>19.058</v>
      </c>
      <c r="I182" s="138"/>
      <c r="J182" s="139">
        <f>ROUND(I182*H182,2)</f>
        <v>0</v>
      </c>
      <c r="K182" s="135" t="s">
        <v>165</v>
      </c>
      <c r="L182" s="32"/>
      <c r="M182" s="140" t="s">
        <v>1</v>
      </c>
      <c r="N182" s="141" t="s">
        <v>41</v>
      </c>
      <c r="P182" s="142">
        <f>O182*H182</f>
        <v>0</v>
      </c>
      <c r="Q182" s="142">
        <v>0</v>
      </c>
      <c r="R182" s="142">
        <f>Q182*H182</f>
        <v>0</v>
      </c>
      <c r="S182" s="142">
        <v>0</v>
      </c>
      <c r="T182" s="143">
        <f>S182*H182</f>
        <v>0</v>
      </c>
      <c r="AR182" s="144" t="s">
        <v>166</v>
      </c>
      <c r="AT182" s="144" t="s">
        <v>161</v>
      </c>
      <c r="AU182" s="144" t="s">
        <v>86</v>
      </c>
      <c r="AY182" s="17" t="s">
        <v>159</v>
      </c>
      <c r="BE182" s="145">
        <f>IF(N182="základní",J182,0)</f>
        <v>0</v>
      </c>
      <c r="BF182" s="145">
        <f>IF(N182="snížená",J182,0)</f>
        <v>0</v>
      </c>
      <c r="BG182" s="145">
        <f>IF(N182="zákl. přenesená",J182,0)</f>
        <v>0</v>
      </c>
      <c r="BH182" s="145">
        <f>IF(N182="sníž. přenesená",J182,0)</f>
        <v>0</v>
      </c>
      <c r="BI182" s="145">
        <f>IF(N182="nulová",J182,0)</f>
        <v>0</v>
      </c>
      <c r="BJ182" s="17" t="s">
        <v>84</v>
      </c>
      <c r="BK182" s="145">
        <f>ROUND(I182*H182,2)</f>
        <v>0</v>
      </c>
      <c r="BL182" s="17" t="s">
        <v>166</v>
      </c>
      <c r="BM182" s="144" t="s">
        <v>790</v>
      </c>
    </row>
    <row r="183" spans="2:65" s="1" customFormat="1" ht="19.2">
      <c r="B183" s="32"/>
      <c r="D183" s="146" t="s">
        <v>168</v>
      </c>
      <c r="F183" s="147" t="s">
        <v>791</v>
      </c>
      <c r="I183" s="148"/>
      <c r="L183" s="32"/>
      <c r="M183" s="149"/>
      <c r="T183" s="56"/>
      <c r="AT183" s="17" t="s">
        <v>168</v>
      </c>
      <c r="AU183" s="17" t="s">
        <v>86</v>
      </c>
    </row>
    <row r="184" spans="2:65" s="1" customFormat="1" ht="24.15" customHeight="1">
      <c r="B184" s="32"/>
      <c r="C184" s="133" t="s">
        <v>276</v>
      </c>
      <c r="D184" s="133" t="s">
        <v>161</v>
      </c>
      <c r="E184" s="134" t="s">
        <v>396</v>
      </c>
      <c r="F184" s="135" t="s">
        <v>397</v>
      </c>
      <c r="G184" s="136" t="s">
        <v>215</v>
      </c>
      <c r="H184" s="137">
        <v>19.058</v>
      </c>
      <c r="I184" s="138"/>
      <c r="J184" s="139">
        <f>ROUND(I184*H184,2)</f>
        <v>0</v>
      </c>
      <c r="K184" s="135" t="s">
        <v>165</v>
      </c>
      <c r="L184" s="32"/>
      <c r="M184" s="140" t="s">
        <v>1</v>
      </c>
      <c r="N184" s="141" t="s">
        <v>41</v>
      </c>
      <c r="P184" s="142">
        <f>O184*H184</f>
        <v>0</v>
      </c>
      <c r="Q184" s="142">
        <v>0</v>
      </c>
      <c r="R184" s="142">
        <f>Q184*H184</f>
        <v>0</v>
      </c>
      <c r="S184" s="142">
        <v>0</v>
      </c>
      <c r="T184" s="143">
        <f>S184*H184</f>
        <v>0</v>
      </c>
      <c r="AR184" s="144" t="s">
        <v>166</v>
      </c>
      <c r="AT184" s="144" t="s">
        <v>161</v>
      </c>
      <c r="AU184" s="144" t="s">
        <v>86</v>
      </c>
      <c r="AY184" s="17" t="s">
        <v>159</v>
      </c>
      <c r="BE184" s="145">
        <f>IF(N184="základní",J184,0)</f>
        <v>0</v>
      </c>
      <c r="BF184" s="145">
        <f>IF(N184="snížená",J184,0)</f>
        <v>0</v>
      </c>
      <c r="BG184" s="145">
        <f>IF(N184="zákl. přenesená",J184,0)</f>
        <v>0</v>
      </c>
      <c r="BH184" s="145">
        <f>IF(N184="sníž. přenesená",J184,0)</f>
        <v>0</v>
      </c>
      <c r="BI184" s="145">
        <f>IF(N184="nulová",J184,0)</f>
        <v>0</v>
      </c>
      <c r="BJ184" s="17" t="s">
        <v>84</v>
      </c>
      <c r="BK184" s="145">
        <f>ROUND(I184*H184,2)</f>
        <v>0</v>
      </c>
      <c r="BL184" s="17" t="s">
        <v>166</v>
      </c>
      <c r="BM184" s="144" t="s">
        <v>792</v>
      </c>
    </row>
    <row r="185" spans="2:65" s="1" customFormat="1" ht="19.2">
      <c r="B185" s="32"/>
      <c r="D185" s="146" t="s">
        <v>168</v>
      </c>
      <c r="F185" s="147" t="s">
        <v>399</v>
      </c>
      <c r="I185" s="148"/>
      <c r="L185" s="32"/>
      <c r="M185" s="149"/>
      <c r="T185" s="56"/>
      <c r="AT185" s="17" t="s">
        <v>168</v>
      </c>
      <c r="AU185" s="17" t="s">
        <v>86</v>
      </c>
    </row>
    <row r="186" spans="2:65" s="1" customFormat="1" ht="24.15" customHeight="1">
      <c r="B186" s="32"/>
      <c r="C186" s="133" t="s">
        <v>281</v>
      </c>
      <c r="D186" s="133" t="s">
        <v>161</v>
      </c>
      <c r="E186" s="134" t="s">
        <v>401</v>
      </c>
      <c r="F186" s="135" t="s">
        <v>402</v>
      </c>
      <c r="G186" s="136" t="s">
        <v>215</v>
      </c>
      <c r="H186" s="137">
        <v>95.29</v>
      </c>
      <c r="I186" s="138"/>
      <c r="J186" s="139">
        <f>ROUND(I186*H186,2)</f>
        <v>0</v>
      </c>
      <c r="K186" s="135" t="s">
        <v>165</v>
      </c>
      <c r="L186" s="32"/>
      <c r="M186" s="140" t="s">
        <v>1</v>
      </c>
      <c r="N186" s="141" t="s">
        <v>41</v>
      </c>
      <c r="P186" s="142">
        <f>O186*H186</f>
        <v>0</v>
      </c>
      <c r="Q186" s="142">
        <v>0</v>
      </c>
      <c r="R186" s="142">
        <f>Q186*H186</f>
        <v>0</v>
      </c>
      <c r="S186" s="142">
        <v>0</v>
      </c>
      <c r="T186" s="143">
        <f>S186*H186</f>
        <v>0</v>
      </c>
      <c r="AR186" s="144" t="s">
        <v>166</v>
      </c>
      <c r="AT186" s="144" t="s">
        <v>161</v>
      </c>
      <c r="AU186" s="144" t="s">
        <v>86</v>
      </c>
      <c r="AY186" s="17" t="s">
        <v>159</v>
      </c>
      <c r="BE186" s="145">
        <f>IF(N186="základní",J186,0)</f>
        <v>0</v>
      </c>
      <c r="BF186" s="145">
        <f>IF(N186="snížená",J186,0)</f>
        <v>0</v>
      </c>
      <c r="BG186" s="145">
        <f>IF(N186="zákl. přenesená",J186,0)</f>
        <v>0</v>
      </c>
      <c r="BH186" s="145">
        <f>IF(N186="sníž. přenesená",J186,0)</f>
        <v>0</v>
      </c>
      <c r="BI186" s="145">
        <f>IF(N186="nulová",J186,0)</f>
        <v>0</v>
      </c>
      <c r="BJ186" s="17" t="s">
        <v>84</v>
      </c>
      <c r="BK186" s="145">
        <f>ROUND(I186*H186,2)</f>
        <v>0</v>
      </c>
      <c r="BL186" s="17" t="s">
        <v>166</v>
      </c>
      <c r="BM186" s="144" t="s">
        <v>793</v>
      </c>
    </row>
    <row r="187" spans="2:65" s="1" customFormat="1" ht="28.8">
      <c r="B187" s="32"/>
      <c r="D187" s="146" t="s">
        <v>168</v>
      </c>
      <c r="F187" s="147" t="s">
        <v>404</v>
      </c>
      <c r="I187" s="148"/>
      <c r="L187" s="32"/>
      <c r="M187" s="149"/>
      <c r="T187" s="56"/>
      <c r="AT187" s="17" t="s">
        <v>168</v>
      </c>
      <c r="AU187" s="17" t="s">
        <v>86</v>
      </c>
    </row>
    <row r="188" spans="2:65" s="12" customFormat="1" ht="10.199999999999999">
      <c r="B188" s="150"/>
      <c r="D188" s="146" t="s">
        <v>170</v>
      </c>
      <c r="E188" s="151" t="s">
        <v>1</v>
      </c>
      <c r="F188" s="152" t="s">
        <v>794</v>
      </c>
      <c r="H188" s="153">
        <v>95.29</v>
      </c>
      <c r="I188" s="154"/>
      <c r="L188" s="150"/>
      <c r="M188" s="155"/>
      <c r="T188" s="156"/>
      <c r="AT188" s="151" t="s">
        <v>170</v>
      </c>
      <c r="AU188" s="151" t="s">
        <v>86</v>
      </c>
      <c r="AV188" s="12" t="s">
        <v>86</v>
      </c>
      <c r="AW188" s="12" t="s">
        <v>33</v>
      </c>
      <c r="AX188" s="12" t="s">
        <v>84</v>
      </c>
      <c r="AY188" s="151" t="s">
        <v>159</v>
      </c>
    </row>
    <row r="189" spans="2:65" s="1" customFormat="1" ht="44.25" customHeight="1">
      <c r="B189" s="32"/>
      <c r="C189" s="133" t="s">
        <v>7</v>
      </c>
      <c r="D189" s="133" t="s">
        <v>161</v>
      </c>
      <c r="E189" s="134" t="s">
        <v>795</v>
      </c>
      <c r="F189" s="135" t="s">
        <v>796</v>
      </c>
      <c r="G189" s="136" t="s">
        <v>215</v>
      </c>
      <c r="H189" s="137">
        <v>19.058</v>
      </c>
      <c r="I189" s="138"/>
      <c r="J189" s="139">
        <f>ROUND(I189*H189,2)</f>
        <v>0</v>
      </c>
      <c r="K189" s="135" t="s">
        <v>165</v>
      </c>
      <c r="L189" s="32"/>
      <c r="M189" s="140" t="s">
        <v>1</v>
      </c>
      <c r="N189" s="141" t="s">
        <v>41</v>
      </c>
      <c r="P189" s="142">
        <f>O189*H189</f>
        <v>0</v>
      </c>
      <c r="Q189" s="142">
        <v>0</v>
      </c>
      <c r="R189" s="142">
        <f>Q189*H189</f>
        <v>0</v>
      </c>
      <c r="S189" s="142">
        <v>0</v>
      </c>
      <c r="T189" s="143">
        <f>S189*H189</f>
        <v>0</v>
      </c>
      <c r="AR189" s="144" t="s">
        <v>166</v>
      </c>
      <c r="AT189" s="144" t="s">
        <v>161</v>
      </c>
      <c r="AU189" s="144" t="s">
        <v>86</v>
      </c>
      <c r="AY189" s="17" t="s">
        <v>159</v>
      </c>
      <c r="BE189" s="145">
        <f>IF(N189="základní",J189,0)</f>
        <v>0</v>
      </c>
      <c r="BF189" s="145">
        <f>IF(N189="snížená",J189,0)</f>
        <v>0</v>
      </c>
      <c r="BG189" s="145">
        <f>IF(N189="zákl. přenesená",J189,0)</f>
        <v>0</v>
      </c>
      <c r="BH189" s="145">
        <f>IF(N189="sníž. přenesená",J189,0)</f>
        <v>0</v>
      </c>
      <c r="BI189" s="145">
        <f>IF(N189="nulová",J189,0)</f>
        <v>0</v>
      </c>
      <c r="BJ189" s="17" t="s">
        <v>84</v>
      </c>
      <c r="BK189" s="145">
        <f>ROUND(I189*H189,2)</f>
        <v>0</v>
      </c>
      <c r="BL189" s="17" t="s">
        <v>166</v>
      </c>
      <c r="BM189" s="144" t="s">
        <v>797</v>
      </c>
    </row>
    <row r="190" spans="2:65" s="1" customFormat="1" ht="28.8">
      <c r="B190" s="32"/>
      <c r="D190" s="146" t="s">
        <v>168</v>
      </c>
      <c r="F190" s="147" t="s">
        <v>798</v>
      </c>
      <c r="I190" s="148"/>
      <c r="L190" s="32"/>
      <c r="M190" s="149"/>
      <c r="T190" s="56"/>
      <c r="AT190" s="17" t="s">
        <v>168</v>
      </c>
      <c r="AU190" s="17" t="s">
        <v>86</v>
      </c>
    </row>
    <row r="191" spans="2:65" s="11" customFormat="1" ht="25.95" customHeight="1">
      <c r="B191" s="121"/>
      <c r="D191" s="122" t="s">
        <v>75</v>
      </c>
      <c r="E191" s="123" t="s">
        <v>418</v>
      </c>
      <c r="F191" s="123" t="s">
        <v>419</v>
      </c>
      <c r="I191" s="124"/>
      <c r="J191" s="125">
        <f>BK191</f>
        <v>0</v>
      </c>
      <c r="L191" s="121"/>
      <c r="M191" s="126"/>
      <c r="P191" s="127">
        <f>P192+P210+P256+P282</f>
        <v>0</v>
      </c>
      <c r="R191" s="127">
        <f>R192+R210+R256+R282</f>
        <v>0.28632150000000001</v>
      </c>
      <c r="T191" s="128">
        <f>T192+T210+T256+T282</f>
        <v>9.8379999999999995E-2</v>
      </c>
      <c r="AR191" s="122" t="s">
        <v>86</v>
      </c>
      <c r="AT191" s="129" t="s">
        <v>75</v>
      </c>
      <c r="AU191" s="129" t="s">
        <v>76</v>
      </c>
      <c r="AY191" s="122" t="s">
        <v>159</v>
      </c>
      <c r="BK191" s="130">
        <f>BK192+BK210+BK256+BK282</f>
        <v>0</v>
      </c>
    </row>
    <row r="192" spans="2:65" s="11" customFormat="1" ht="22.8" customHeight="1">
      <c r="B192" s="121"/>
      <c r="D192" s="122" t="s">
        <v>75</v>
      </c>
      <c r="E192" s="131" t="s">
        <v>799</v>
      </c>
      <c r="F192" s="131" t="s">
        <v>800</v>
      </c>
      <c r="I192" s="124"/>
      <c r="J192" s="132">
        <f>BK192</f>
        <v>0</v>
      </c>
      <c r="L192" s="121"/>
      <c r="M192" s="126"/>
      <c r="P192" s="127">
        <f>SUM(P193:P209)</f>
        <v>0</v>
      </c>
      <c r="R192" s="127">
        <f>SUM(R193:R209)</f>
        <v>9.5965000000000009E-3</v>
      </c>
      <c r="T192" s="128">
        <f>SUM(T193:T209)</f>
        <v>0</v>
      </c>
      <c r="AR192" s="122" t="s">
        <v>86</v>
      </c>
      <c r="AT192" s="129" t="s">
        <v>75</v>
      </c>
      <c r="AU192" s="129" t="s">
        <v>84</v>
      </c>
      <c r="AY192" s="122" t="s">
        <v>159</v>
      </c>
      <c r="BK192" s="130">
        <f>SUM(BK193:BK209)</f>
        <v>0</v>
      </c>
    </row>
    <row r="193" spans="2:65" s="1" customFormat="1" ht="33" customHeight="1">
      <c r="B193" s="32"/>
      <c r="C193" s="133" t="s">
        <v>291</v>
      </c>
      <c r="D193" s="133" t="s">
        <v>161</v>
      </c>
      <c r="E193" s="134" t="s">
        <v>801</v>
      </c>
      <c r="F193" s="135" t="s">
        <v>802</v>
      </c>
      <c r="G193" s="136" t="s">
        <v>250</v>
      </c>
      <c r="H193" s="137">
        <v>85</v>
      </c>
      <c r="I193" s="138"/>
      <c r="J193" s="139">
        <f>ROUND(I193*H193,2)</f>
        <v>0</v>
      </c>
      <c r="K193" s="135" t="s">
        <v>165</v>
      </c>
      <c r="L193" s="32"/>
      <c r="M193" s="140" t="s">
        <v>1</v>
      </c>
      <c r="N193" s="141" t="s">
        <v>41</v>
      </c>
      <c r="P193" s="142">
        <f>O193*H193</f>
        <v>0</v>
      </c>
      <c r="Q193" s="142">
        <v>6.0000000000000002E-5</v>
      </c>
      <c r="R193" s="142">
        <f>Q193*H193</f>
        <v>5.1000000000000004E-3</v>
      </c>
      <c r="S193" s="142">
        <v>0</v>
      </c>
      <c r="T193" s="143">
        <f>S193*H193</f>
        <v>0</v>
      </c>
      <c r="AR193" s="144" t="s">
        <v>261</v>
      </c>
      <c r="AT193" s="144" t="s">
        <v>161</v>
      </c>
      <c r="AU193" s="144" t="s">
        <v>86</v>
      </c>
      <c r="AY193" s="17" t="s">
        <v>159</v>
      </c>
      <c r="BE193" s="145">
        <f>IF(N193="základní",J193,0)</f>
        <v>0</v>
      </c>
      <c r="BF193" s="145">
        <f>IF(N193="snížená",J193,0)</f>
        <v>0</v>
      </c>
      <c r="BG193" s="145">
        <f>IF(N193="zákl. přenesená",J193,0)</f>
        <v>0</v>
      </c>
      <c r="BH193" s="145">
        <f>IF(N193="sníž. přenesená",J193,0)</f>
        <v>0</v>
      </c>
      <c r="BI193" s="145">
        <f>IF(N193="nulová",J193,0)</f>
        <v>0</v>
      </c>
      <c r="BJ193" s="17" t="s">
        <v>84</v>
      </c>
      <c r="BK193" s="145">
        <f>ROUND(I193*H193,2)</f>
        <v>0</v>
      </c>
      <c r="BL193" s="17" t="s">
        <v>261</v>
      </c>
      <c r="BM193" s="144" t="s">
        <v>803</v>
      </c>
    </row>
    <row r="194" spans="2:65" s="1" customFormat="1" ht="38.4">
      <c r="B194" s="32"/>
      <c r="D194" s="146" t="s">
        <v>168</v>
      </c>
      <c r="F194" s="147" t="s">
        <v>804</v>
      </c>
      <c r="I194" s="148"/>
      <c r="L194" s="32"/>
      <c r="M194" s="149"/>
      <c r="T194" s="56"/>
      <c r="AT194" s="17" t="s">
        <v>168</v>
      </c>
      <c r="AU194" s="17" t="s">
        <v>86</v>
      </c>
    </row>
    <row r="195" spans="2:65" s="12" customFormat="1" ht="10.199999999999999">
      <c r="B195" s="150"/>
      <c r="D195" s="146" t="s">
        <v>170</v>
      </c>
      <c r="E195" s="151" t="s">
        <v>1</v>
      </c>
      <c r="F195" s="152" t="s">
        <v>805</v>
      </c>
      <c r="H195" s="153">
        <v>85</v>
      </c>
      <c r="I195" s="154"/>
      <c r="L195" s="150"/>
      <c r="M195" s="155"/>
      <c r="T195" s="156"/>
      <c r="AT195" s="151" t="s">
        <v>170</v>
      </c>
      <c r="AU195" s="151" t="s">
        <v>86</v>
      </c>
      <c r="AV195" s="12" t="s">
        <v>86</v>
      </c>
      <c r="AW195" s="12" t="s">
        <v>33</v>
      </c>
      <c r="AX195" s="12" t="s">
        <v>84</v>
      </c>
      <c r="AY195" s="151" t="s">
        <v>159</v>
      </c>
    </row>
    <row r="196" spans="2:65" s="1" customFormat="1" ht="24.15" customHeight="1">
      <c r="B196" s="32"/>
      <c r="C196" s="163" t="s">
        <v>296</v>
      </c>
      <c r="D196" s="163" t="s">
        <v>219</v>
      </c>
      <c r="E196" s="164" t="s">
        <v>806</v>
      </c>
      <c r="F196" s="165" t="s">
        <v>807</v>
      </c>
      <c r="G196" s="166" t="s">
        <v>250</v>
      </c>
      <c r="H196" s="167">
        <v>30.9</v>
      </c>
      <c r="I196" s="168"/>
      <c r="J196" s="169">
        <f>ROUND(I196*H196,2)</f>
        <v>0</v>
      </c>
      <c r="K196" s="165" t="s">
        <v>165</v>
      </c>
      <c r="L196" s="170"/>
      <c r="M196" s="171" t="s">
        <v>1</v>
      </c>
      <c r="N196" s="172" t="s">
        <v>41</v>
      </c>
      <c r="P196" s="142">
        <f>O196*H196</f>
        <v>0</v>
      </c>
      <c r="Q196" s="142">
        <v>3.0000000000000001E-5</v>
      </c>
      <c r="R196" s="142">
        <f>Q196*H196</f>
        <v>9.2699999999999998E-4</v>
      </c>
      <c r="S196" s="142">
        <v>0</v>
      </c>
      <c r="T196" s="143">
        <f>S196*H196</f>
        <v>0</v>
      </c>
      <c r="AR196" s="144" t="s">
        <v>346</v>
      </c>
      <c r="AT196" s="144" t="s">
        <v>219</v>
      </c>
      <c r="AU196" s="144" t="s">
        <v>86</v>
      </c>
      <c r="AY196" s="17" t="s">
        <v>159</v>
      </c>
      <c r="BE196" s="145">
        <f>IF(N196="základní",J196,0)</f>
        <v>0</v>
      </c>
      <c r="BF196" s="145">
        <f>IF(N196="snížená",J196,0)</f>
        <v>0</v>
      </c>
      <c r="BG196" s="145">
        <f>IF(N196="zákl. přenesená",J196,0)</f>
        <v>0</v>
      </c>
      <c r="BH196" s="145">
        <f>IF(N196="sníž. přenesená",J196,0)</f>
        <v>0</v>
      </c>
      <c r="BI196" s="145">
        <f>IF(N196="nulová",J196,0)</f>
        <v>0</v>
      </c>
      <c r="BJ196" s="17" t="s">
        <v>84</v>
      </c>
      <c r="BK196" s="145">
        <f>ROUND(I196*H196,2)</f>
        <v>0</v>
      </c>
      <c r="BL196" s="17" t="s">
        <v>261</v>
      </c>
      <c r="BM196" s="144" t="s">
        <v>808</v>
      </c>
    </row>
    <row r="197" spans="2:65" s="1" customFormat="1" ht="10.199999999999999">
      <c r="B197" s="32"/>
      <c r="D197" s="146" t="s">
        <v>168</v>
      </c>
      <c r="F197" s="147" t="s">
        <v>807</v>
      </c>
      <c r="I197" s="148"/>
      <c r="L197" s="32"/>
      <c r="M197" s="149"/>
      <c r="T197" s="56"/>
      <c r="AT197" s="17" t="s">
        <v>168</v>
      </c>
      <c r="AU197" s="17" t="s">
        <v>86</v>
      </c>
    </row>
    <row r="198" spans="2:65" s="12" customFormat="1" ht="10.199999999999999">
      <c r="B198" s="150"/>
      <c r="D198" s="146" t="s">
        <v>170</v>
      </c>
      <c r="E198" s="151" t="s">
        <v>1</v>
      </c>
      <c r="F198" s="152" t="s">
        <v>809</v>
      </c>
      <c r="H198" s="153">
        <v>30</v>
      </c>
      <c r="I198" s="154"/>
      <c r="L198" s="150"/>
      <c r="M198" s="155"/>
      <c r="T198" s="156"/>
      <c r="AT198" s="151" t="s">
        <v>170</v>
      </c>
      <c r="AU198" s="151" t="s">
        <v>86</v>
      </c>
      <c r="AV198" s="12" t="s">
        <v>86</v>
      </c>
      <c r="AW198" s="12" t="s">
        <v>33</v>
      </c>
      <c r="AX198" s="12" t="s">
        <v>76</v>
      </c>
      <c r="AY198" s="151" t="s">
        <v>159</v>
      </c>
    </row>
    <row r="199" spans="2:65" s="12" customFormat="1" ht="10.199999999999999">
      <c r="B199" s="150"/>
      <c r="D199" s="146" t="s">
        <v>170</v>
      </c>
      <c r="E199" s="151" t="s">
        <v>1</v>
      </c>
      <c r="F199" s="152" t="s">
        <v>810</v>
      </c>
      <c r="H199" s="153">
        <v>30.9</v>
      </c>
      <c r="I199" s="154"/>
      <c r="L199" s="150"/>
      <c r="M199" s="155"/>
      <c r="T199" s="156"/>
      <c r="AT199" s="151" t="s">
        <v>170</v>
      </c>
      <c r="AU199" s="151" t="s">
        <v>86</v>
      </c>
      <c r="AV199" s="12" t="s">
        <v>86</v>
      </c>
      <c r="AW199" s="12" t="s">
        <v>33</v>
      </c>
      <c r="AX199" s="12" t="s">
        <v>84</v>
      </c>
      <c r="AY199" s="151" t="s">
        <v>159</v>
      </c>
    </row>
    <row r="200" spans="2:65" s="1" customFormat="1" ht="24.15" customHeight="1">
      <c r="B200" s="32"/>
      <c r="C200" s="163" t="s">
        <v>301</v>
      </c>
      <c r="D200" s="163" t="s">
        <v>219</v>
      </c>
      <c r="E200" s="164" t="s">
        <v>811</v>
      </c>
      <c r="F200" s="165" t="s">
        <v>812</v>
      </c>
      <c r="G200" s="166" t="s">
        <v>250</v>
      </c>
      <c r="H200" s="167">
        <v>56.65</v>
      </c>
      <c r="I200" s="168"/>
      <c r="J200" s="169">
        <f>ROUND(I200*H200,2)</f>
        <v>0</v>
      </c>
      <c r="K200" s="165" t="s">
        <v>165</v>
      </c>
      <c r="L200" s="170"/>
      <c r="M200" s="171" t="s">
        <v>1</v>
      </c>
      <c r="N200" s="172" t="s">
        <v>41</v>
      </c>
      <c r="P200" s="142">
        <f>O200*H200</f>
        <v>0</v>
      </c>
      <c r="Q200" s="142">
        <v>3.0000000000000001E-5</v>
      </c>
      <c r="R200" s="142">
        <f>Q200*H200</f>
        <v>1.6995000000000001E-3</v>
      </c>
      <c r="S200" s="142">
        <v>0</v>
      </c>
      <c r="T200" s="143">
        <f>S200*H200</f>
        <v>0</v>
      </c>
      <c r="AR200" s="144" t="s">
        <v>346</v>
      </c>
      <c r="AT200" s="144" t="s">
        <v>219</v>
      </c>
      <c r="AU200" s="144" t="s">
        <v>86</v>
      </c>
      <c r="AY200" s="17" t="s">
        <v>159</v>
      </c>
      <c r="BE200" s="145">
        <f>IF(N200="základní",J200,0)</f>
        <v>0</v>
      </c>
      <c r="BF200" s="145">
        <f>IF(N200="snížená",J200,0)</f>
        <v>0</v>
      </c>
      <c r="BG200" s="145">
        <f>IF(N200="zákl. přenesená",J200,0)</f>
        <v>0</v>
      </c>
      <c r="BH200" s="145">
        <f>IF(N200="sníž. přenesená",J200,0)</f>
        <v>0</v>
      </c>
      <c r="BI200" s="145">
        <f>IF(N200="nulová",J200,0)</f>
        <v>0</v>
      </c>
      <c r="BJ200" s="17" t="s">
        <v>84</v>
      </c>
      <c r="BK200" s="145">
        <f>ROUND(I200*H200,2)</f>
        <v>0</v>
      </c>
      <c r="BL200" s="17" t="s">
        <v>261</v>
      </c>
      <c r="BM200" s="144" t="s">
        <v>813</v>
      </c>
    </row>
    <row r="201" spans="2:65" s="1" customFormat="1" ht="10.199999999999999">
      <c r="B201" s="32"/>
      <c r="D201" s="146" t="s">
        <v>168</v>
      </c>
      <c r="F201" s="147" t="s">
        <v>812</v>
      </c>
      <c r="I201" s="148"/>
      <c r="L201" s="32"/>
      <c r="M201" s="149"/>
      <c r="T201" s="56"/>
      <c r="AT201" s="17" t="s">
        <v>168</v>
      </c>
      <c r="AU201" s="17" t="s">
        <v>86</v>
      </c>
    </row>
    <row r="202" spans="2:65" s="12" customFormat="1" ht="10.199999999999999">
      <c r="B202" s="150"/>
      <c r="D202" s="146" t="s">
        <v>170</v>
      </c>
      <c r="E202" s="151" t="s">
        <v>1</v>
      </c>
      <c r="F202" s="152" t="s">
        <v>814</v>
      </c>
      <c r="H202" s="153">
        <v>55</v>
      </c>
      <c r="I202" s="154"/>
      <c r="L202" s="150"/>
      <c r="M202" s="155"/>
      <c r="T202" s="156"/>
      <c r="AT202" s="151" t="s">
        <v>170</v>
      </c>
      <c r="AU202" s="151" t="s">
        <v>86</v>
      </c>
      <c r="AV202" s="12" t="s">
        <v>86</v>
      </c>
      <c r="AW202" s="12" t="s">
        <v>33</v>
      </c>
      <c r="AX202" s="12" t="s">
        <v>76</v>
      </c>
      <c r="AY202" s="151" t="s">
        <v>159</v>
      </c>
    </row>
    <row r="203" spans="2:65" s="12" customFormat="1" ht="10.199999999999999">
      <c r="B203" s="150"/>
      <c r="D203" s="146" t="s">
        <v>170</v>
      </c>
      <c r="E203" s="151" t="s">
        <v>1</v>
      </c>
      <c r="F203" s="152" t="s">
        <v>815</v>
      </c>
      <c r="H203" s="153">
        <v>56.65</v>
      </c>
      <c r="I203" s="154"/>
      <c r="L203" s="150"/>
      <c r="M203" s="155"/>
      <c r="T203" s="156"/>
      <c r="AT203" s="151" t="s">
        <v>170</v>
      </c>
      <c r="AU203" s="151" t="s">
        <v>86</v>
      </c>
      <c r="AV203" s="12" t="s">
        <v>86</v>
      </c>
      <c r="AW203" s="12" t="s">
        <v>33</v>
      </c>
      <c r="AX203" s="12" t="s">
        <v>84</v>
      </c>
      <c r="AY203" s="151" t="s">
        <v>159</v>
      </c>
    </row>
    <row r="204" spans="2:65" s="1" customFormat="1" ht="24.15" customHeight="1">
      <c r="B204" s="32"/>
      <c r="C204" s="163" t="s">
        <v>306</v>
      </c>
      <c r="D204" s="163" t="s">
        <v>219</v>
      </c>
      <c r="E204" s="164" t="s">
        <v>816</v>
      </c>
      <c r="F204" s="165" t="s">
        <v>817</v>
      </c>
      <c r="G204" s="166" t="s">
        <v>250</v>
      </c>
      <c r="H204" s="167">
        <v>93.5</v>
      </c>
      <c r="I204" s="168"/>
      <c r="J204" s="169">
        <f>ROUND(I204*H204,2)</f>
        <v>0</v>
      </c>
      <c r="K204" s="165" t="s">
        <v>165</v>
      </c>
      <c r="L204" s="170"/>
      <c r="M204" s="171" t="s">
        <v>1</v>
      </c>
      <c r="N204" s="172" t="s">
        <v>41</v>
      </c>
      <c r="P204" s="142">
        <f>O204*H204</f>
        <v>0</v>
      </c>
      <c r="Q204" s="142">
        <v>2.0000000000000002E-5</v>
      </c>
      <c r="R204" s="142">
        <f>Q204*H204</f>
        <v>1.8700000000000001E-3</v>
      </c>
      <c r="S204" s="142">
        <v>0</v>
      </c>
      <c r="T204" s="143">
        <f>S204*H204</f>
        <v>0</v>
      </c>
      <c r="AR204" s="144" t="s">
        <v>346</v>
      </c>
      <c r="AT204" s="144" t="s">
        <v>219</v>
      </c>
      <c r="AU204" s="144" t="s">
        <v>86</v>
      </c>
      <c r="AY204" s="17" t="s">
        <v>159</v>
      </c>
      <c r="BE204" s="145">
        <f>IF(N204="základní",J204,0)</f>
        <v>0</v>
      </c>
      <c r="BF204" s="145">
        <f>IF(N204="snížená",J204,0)</f>
        <v>0</v>
      </c>
      <c r="BG204" s="145">
        <f>IF(N204="zákl. přenesená",J204,0)</f>
        <v>0</v>
      </c>
      <c r="BH204" s="145">
        <f>IF(N204="sníž. přenesená",J204,0)</f>
        <v>0</v>
      </c>
      <c r="BI204" s="145">
        <f>IF(N204="nulová",J204,0)</f>
        <v>0</v>
      </c>
      <c r="BJ204" s="17" t="s">
        <v>84</v>
      </c>
      <c r="BK204" s="145">
        <f>ROUND(I204*H204,2)</f>
        <v>0</v>
      </c>
      <c r="BL204" s="17" t="s">
        <v>261</v>
      </c>
      <c r="BM204" s="144" t="s">
        <v>818</v>
      </c>
    </row>
    <row r="205" spans="2:65" s="1" customFormat="1" ht="19.2">
      <c r="B205" s="32"/>
      <c r="D205" s="146" t="s">
        <v>168</v>
      </c>
      <c r="F205" s="147" t="s">
        <v>817</v>
      </c>
      <c r="I205" s="148"/>
      <c r="L205" s="32"/>
      <c r="M205" s="149"/>
      <c r="T205" s="56"/>
      <c r="AT205" s="17" t="s">
        <v>168</v>
      </c>
      <c r="AU205" s="17" t="s">
        <v>86</v>
      </c>
    </row>
    <row r="206" spans="2:65" s="12" customFormat="1" ht="10.199999999999999">
      <c r="B206" s="150"/>
      <c r="D206" s="146" t="s">
        <v>170</v>
      </c>
      <c r="E206" s="151" t="s">
        <v>1</v>
      </c>
      <c r="F206" s="152" t="s">
        <v>819</v>
      </c>
      <c r="H206" s="153">
        <v>85</v>
      </c>
      <c r="I206" s="154"/>
      <c r="L206" s="150"/>
      <c r="M206" s="155"/>
      <c r="T206" s="156"/>
      <c r="AT206" s="151" t="s">
        <v>170</v>
      </c>
      <c r="AU206" s="151" t="s">
        <v>86</v>
      </c>
      <c r="AV206" s="12" t="s">
        <v>86</v>
      </c>
      <c r="AW206" s="12" t="s">
        <v>33</v>
      </c>
      <c r="AX206" s="12" t="s">
        <v>76</v>
      </c>
      <c r="AY206" s="151" t="s">
        <v>159</v>
      </c>
    </row>
    <row r="207" spans="2:65" s="12" customFormat="1" ht="10.199999999999999">
      <c r="B207" s="150"/>
      <c r="D207" s="146" t="s">
        <v>170</v>
      </c>
      <c r="E207" s="151" t="s">
        <v>1</v>
      </c>
      <c r="F207" s="152" t="s">
        <v>820</v>
      </c>
      <c r="H207" s="153">
        <v>93.5</v>
      </c>
      <c r="I207" s="154"/>
      <c r="L207" s="150"/>
      <c r="M207" s="155"/>
      <c r="T207" s="156"/>
      <c r="AT207" s="151" t="s">
        <v>170</v>
      </c>
      <c r="AU207" s="151" t="s">
        <v>86</v>
      </c>
      <c r="AV207" s="12" t="s">
        <v>86</v>
      </c>
      <c r="AW207" s="12" t="s">
        <v>33</v>
      </c>
      <c r="AX207" s="12" t="s">
        <v>84</v>
      </c>
      <c r="AY207" s="151" t="s">
        <v>159</v>
      </c>
    </row>
    <row r="208" spans="2:65" s="1" customFormat="1" ht="24.15" customHeight="1">
      <c r="B208" s="32"/>
      <c r="C208" s="133" t="s">
        <v>311</v>
      </c>
      <c r="D208" s="133" t="s">
        <v>161</v>
      </c>
      <c r="E208" s="134" t="s">
        <v>821</v>
      </c>
      <c r="F208" s="135" t="s">
        <v>822</v>
      </c>
      <c r="G208" s="136" t="s">
        <v>215</v>
      </c>
      <c r="H208" s="137">
        <v>0.01</v>
      </c>
      <c r="I208" s="138"/>
      <c r="J208" s="139">
        <f>ROUND(I208*H208,2)</f>
        <v>0</v>
      </c>
      <c r="K208" s="135" t="s">
        <v>165</v>
      </c>
      <c r="L208" s="32"/>
      <c r="M208" s="140" t="s">
        <v>1</v>
      </c>
      <c r="N208" s="141" t="s">
        <v>41</v>
      </c>
      <c r="P208" s="142">
        <f>O208*H208</f>
        <v>0</v>
      </c>
      <c r="Q208" s="142">
        <v>0</v>
      </c>
      <c r="R208" s="142">
        <f>Q208*H208</f>
        <v>0</v>
      </c>
      <c r="S208" s="142">
        <v>0</v>
      </c>
      <c r="T208" s="143">
        <f>S208*H208</f>
        <v>0</v>
      </c>
      <c r="AR208" s="144" t="s">
        <v>261</v>
      </c>
      <c r="AT208" s="144" t="s">
        <v>161</v>
      </c>
      <c r="AU208" s="144" t="s">
        <v>86</v>
      </c>
      <c r="AY208" s="17" t="s">
        <v>159</v>
      </c>
      <c r="BE208" s="145">
        <f>IF(N208="základní",J208,0)</f>
        <v>0</v>
      </c>
      <c r="BF208" s="145">
        <f>IF(N208="snížená",J208,0)</f>
        <v>0</v>
      </c>
      <c r="BG208" s="145">
        <f>IF(N208="zákl. přenesená",J208,0)</f>
        <v>0</v>
      </c>
      <c r="BH208" s="145">
        <f>IF(N208="sníž. přenesená",J208,0)</f>
        <v>0</v>
      </c>
      <c r="BI208" s="145">
        <f>IF(N208="nulová",J208,0)</f>
        <v>0</v>
      </c>
      <c r="BJ208" s="17" t="s">
        <v>84</v>
      </c>
      <c r="BK208" s="145">
        <f>ROUND(I208*H208,2)</f>
        <v>0</v>
      </c>
      <c r="BL208" s="17" t="s">
        <v>261</v>
      </c>
      <c r="BM208" s="144" t="s">
        <v>823</v>
      </c>
    </row>
    <row r="209" spans="2:65" s="1" customFormat="1" ht="28.8">
      <c r="B209" s="32"/>
      <c r="D209" s="146" t="s">
        <v>168</v>
      </c>
      <c r="F209" s="147" t="s">
        <v>824</v>
      </c>
      <c r="I209" s="148"/>
      <c r="L209" s="32"/>
      <c r="M209" s="149"/>
      <c r="T209" s="56"/>
      <c r="AT209" s="17" t="s">
        <v>168</v>
      </c>
      <c r="AU209" s="17" t="s">
        <v>86</v>
      </c>
    </row>
    <row r="210" spans="2:65" s="11" customFormat="1" ht="22.8" customHeight="1">
      <c r="B210" s="121"/>
      <c r="D210" s="122" t="s">
        <v>75</v>
      </c>
      <c r="E210" s="131" t="s">
        <v>462</v>
      </c>
      <c r="F210" s="131" t="s">
        <v>463</v>
      </c>
      <c r="I210" s="124"/>
      <c r="J210" s="132">
        <f>BK210</f>
        <v>0</v>
      </c>
      <c r="L210" s="121"/>
      <c r="M210" s="126"/>
      <c r="P210" s="127">
        <f>SUM(P211:P255)</f>
        <v>0</v>
      </c>
      <c r="R210" s="127">
        <f>SUM(R211:R255)</f>
        <v>7.1055000000000007E-2</v>
      </c>
      <c r="T210" s="128">
        <f>SUM(T211:T255)</f>
        <v>3.8010000000000002E-2</v>
      </c>
      <c r="AR210" s="122" t="s">
        <v>86</v>
      </c>
      <c r="AT210" s="129" t="s">
        <v>75</v>
      </c>
      <c r="AU210" s="129" t="s">
        <v>84</v>
      </c>
      <c r="AY210" s="122" t="s">
        <v>159</v>
      </c>
      <c r="BK210" s="130">
        <f>SUM(BK211:BK255)</f>
        <v>0</v>
      </c>
    </row>
    <row r="211" spans="2:65" s="1" customFormat="1" ht="16.5" customHeight="1">
      <c r="B211" s="32"/>
      <c r="C211" s="133" t="s">
        <v>315</v>
      </c>
      <c r="D211" s="133" t="s">
        <v>161</v>
      </c>
      <c r="E211" s="134" t="s">
        <v>825</v>
      </c>
      <c r="F211" s="135" t="s">
        <v>826</v>
      </c>
      <c r="G211" s="136" t="s">
        <v>250</v>
      </c>
      <c r="H211" s="137">
        <v>4</v>
      </c>
      <c r="I211" s="138"/>
      <c r="J211" s="139">
        <f>ROUND(I211*H211,2)</f>
        <v>0</v>
      </c>
      <c r="K211" s="135" t="s">
        <v>165</v>
      </c>
      <c r="L211" s="32"/>
      <c r="M211" s="140" t="s">
        <v>1</v>
      </c>
      <c r="N211" s="141" t="s">
        <v>41</v>
      </c>
      <c r="P211" s="142">
        <f>O211*H211</f>
        <v>0</v>
      </c>
      <c r="Q211" s="142">
        <v>0</v>
      </c>
      <c r="R211" s="142">
        <f>Q211*H211</f>
        <v>0</v>
      </c>
      <c r="S211" s="142">
        <v>2.0999999999999999E-3</v>
      </c>
      <c r="T211" s="143">
        <f>S211*H211</f>
        <v>8.3999999999999995E-3</v>
      </c>
      <c r="AR211" s="144" t="s">
        <v>261</v>
      </c>
      <c r="AT211" s="144" t="s">
        <v>161</v>
      </c>
      <c r="AU211" s="144" t="s">
        <v>86</v>
      </c>
      <c r="AY211" s="17" t="s">
        <v>159</v>
      </c>
      <c r="BE211" s="145">
        <f>IF(N211="základní",J211,0)</f>
        <v>0</v>
      </c>
      <c r="BF211" s="145">
        <f>IF(N211="snížená",J211,0)</f>
        <v>0</v>
      </c>
      <c r="BG211" s="145">
        <f>IF(N211="zákl. přenesená",J211,0)</f>
        <v>0</v>
      </c>
      <c r="BH211" s="145">
        <f>IF(N211="sníž. přenesená",J211,0)</f>
        <v>0</v>
      </c>
      <c r="BI211" s="145">
        <f>IF(N211="nulová",J211,0)</f>
        <v>0</v>
      </c>
      <c r="BJ211" s="17" t="s">
        <v>84</v>
      </c>
      <c r="BK211" s="145">
        <f>ROUND(I211*H211,2)</f>
        <v>0</v>
      </c>
      <c r="BL211" s="17" t="s">
        <v>261</v>
      </c>
      <c r="BM211" s="144" t="s">
        <v>827</v>
      </c>
    </row>
    <row r="212" spans="2:65" s="1" customFormat="1" ht="19.2">
      <c r="B212" s="32"/>
      <c r="D212" s="146" t="s">
        <v>168</v>
      </c>
      <c r="F212" s="147" t="s">
        <v>828</v>
      </c>
      <c r="I212" s="148"/>
      <c r="L212" s="32"/>
      <c r="M212" s="149"/>
      <c r="T212" s="56"/>
      <c r="AT212" s="17" t="s">
        <v>168</v>
      </c>
      <c r="AU212" s="17" t="s">
        <v>86</v>
      </c>
    </row>
    <row r="213" spans="2:65" s="1" customFormat="1" ht="37.799999999999997" customHeight="1">
      <c r="B213" s="32"/>
      <c r="C213" s="133" t="s">
        <v>321</v>
      </c>
      <c r="D213" s="133" t="s">
        <v>161</v>
      </c>
      <c r="E213" s="134" t="s">
        <v>829</v>
      </c>
      <c r="F213" s="135" t="s">
        <v>830</v>
      </c>
      <c r="G213" s="136" t="s">
        <v>197</v>
      </c>
      <c r="H213" s="137">
        <v>2</v>
      </c>
      <c r="I213" s="138"/>
      <c r="J213" s="139">
        <f>ROUND(I213*H213,2)</f>
        <v>0</v>
      </c>
      <c r="K213" s="135" t="s">
        <v>1</v>
      </c>
      <c r="L213" s="32"/>
      <c r="M213" s="140" t="s">
        <v>1</v>
      </c>
      <c r="N213" s="141" t="s">
        <v>41</v>
      </c>
      <c r="P213" s="142">
        <f>O213*H213</f>
        <v>0</v>
      </c>
      <c r="Q213" s="142">
        <v>1.7899999999999999E-3</v>
      </c>
      <c r="R213" s="142">
        <f>Q213*H213</f>
        <v>3.5799999999999998E-3</v>
      </c>
      <c r="S213" s="142">
        <v>0</v>
      </c>
      <c r="T213" s="143">
        <f>S213*H213</f>
        <v>0</v>
      </c>
      <c r="AR213" s="144" t="s">
        <v>261</v>
      </c>
      <c r="AT213" s="144" t="s">
        <v>161</v>
      </c>
      <c r="AU213" s="144" t="s">
        <v>86</v>
      </c>
      <c r="AY213" s="17" t="s">
        <v>159</v>
      </c>
      <c r="BE213" s="145">
        <f>IF(N213="základní",J213,0)</f>
        <v>0</v>
      </c>
      <c r="BF213" s="145">
        <f>IF(N213="snížená",J213,0)</f>
        <v>0</v>
      </c>
      <c r="BG213" s="145">
        <f>IF(N213="zákl. přenesená",J213,0)</f>
        <v>0</v>
      </c>
      <c r="BH213" s="145">
        <f>IF(N213="sníž. přenesená",J213,0)</f>
        <v>0</v>
      </c>
      <c r="BI213" s="145">
        <f>IF(N213="nulová",J213,0)</f>
        <v>0</v>
      </c>
      <c r="BJ213" s="17" t="s">
        <v>84</v>
      </c>
      <c r="BK213" s="145">
        <f>ROUND(I213*H213,2)</f>
        <v>0</v>
      </c>
      <c r="BL213" s="17" t="s">
        <v>261</v>
      </c>
      <c r="BM213" s="144" t="s">
        <v>831</v>
      </c>
    </row>
    <row r="214" spans="2:65" s="1" customFormat="1" ht="28.8">
      <c r="B214" s="32"/>
      <c r="D214" s="146" t="s">
        <v>168</v>
      </c>
      <c r="F214" s="147" t="s">
        <v>830</v>
      </c>
      <c r="I214" s="148"/>
      <c r="L214" s="32"/>
      <c r="M214" s="149"/>
      <c r="T214" s="56"/>
      <c r="AT214" s="17" t="s">
        <v>168</v>
      </c>
      <c r="AU214" s="17" t="s">
        <v>86</v>
      </c>
    </row>
    <row r="215" spans="2:65" s="1" customFormat="1" ht="21.75" customHeight="1">
      <c r="B215" s="32"/>
      <c r="C215" s="133" t="s">
        <v>328</v>
      </c>
      <c r="D215" s="133" t="s">
        <v>161</v>
      </c>
      <c r="E215" s="134" t="s">
        <v>832</v>
      </c>
      <c r="F215" s="135" t="s">
        <v>833</v>
      </c>
      <c r="G215" s="136" t="s">
        <v>250</v>
      </c>
      <c r="H215" s="137">
        <v>30</v>
      </c>
      <c r="I215" s="138"/>
      <c r="J215" s="139">
        <f>ROUND(I215*H215,2)</f>
        <v>0</v>
      </c>
      <c r="K215" s="135" t="s">
        <v>165</v>
      </c>
      <c r="L215" s="32"/>
      <c r="M215" s="140" t="s">
        <v>1</v>
      </c>
      <c r="N215" s="141" t="s">
        <v>41</v>
      </c>
      <c r="P215" s="142">
        <f>O215*H215</f>
        <v>0</v>
      </c>
      <c r="Q215" s="142">
        <v>1.42E-3</v>
      </c>
      <c r="R215" s="142">
        <f>Q215*H215</f>
        <v>4.2599999999999999E-2</v>
      </c>
      <c r="S215" s="142">
        <v>0</v>
      </c>
      <c r="T215" s="143">
        <f>S215*H215</f>
        <v>0</v>
      </c>
      <c r="AR215" s="144" t="s">
        <v>261</v>
      </c>
      <c r="AT215" s="144" t="s">
        <v>161</v>
      </c>
      <c r="AU215" s="144" t="s">
        <v>86</v>
      </c>
      <c r="AY215" s="17" t="s">
        <v>159</v>
      </c>
      <c r="BE215" s="145">
        <f>IF(N215="základní",J215,0)</f>
        <v>0</v>
      </c>
      <c r="BF215" s="145">
        <f>IF(N215="snížená",J215,0)</f>
        <v>0</v>
      </c>
      <c r="BG215" s="145">
        <f>IF(N215="zákl. přenesená",J215,0)</f>
        <v>0</v>
      </c>
      <c r="BH215" s="145">
        <f>IF(N215="sníž. přenesená",J215,0)</f>
        <v>0</v>
      </c>
      <c r="BI215" s="145">
        <f>IF(N215="nulová",J215,0)</f>
        <v>0</v>
      </c>
      <c r="BJ215" s="17" t="s">
        <v>84</v>
      </c>
      <c r="BK215" s="145">
        <f>ROUND(I215*H215,2)</f>
        <v>0</v>
      </c>
      <c r="BL215" s="17" t="s">
        <v>261</v>
      </c>
      <c r="BM215" s="144" t="s">
        <v>834</v>
      </c>
    </row>
    <row r="216" spans="2:65" s="1" customFormat="1" ht="10.199999999999999">
      <c r="B216" s="32"/>
      <c r="D216" s="146" t="s">
        <v>168</v>
      </c>
      <c r="F216" s="147" t="s">
        <v>835</v>
      </c>
      <c r="I216" s="148"/>
      <c r="L216" s="32"/>
      <c r="M216" s="149"/>
      <c r="T216" s="56"/>
      <c r="AT216" s="17" t="s">
        <v>168</v>
      </c>
      <c r="AU216" s="17" t="s">
        <v>86</v>
      </c>
    </row>
    <row r="217" spans="2:65" s="12" customFormat="1" ht="10.199999999999999">
      <c r="B217" s="150"/>
      <c r="D217" s="146" t="s">
        <v>170</v>
      </c>
      <c r="E217" s="151" t="s">
        <v>1</v>
      </c>
      <c r="F217" s="152" t="s">
        <v>836</v>
      </c>
      <c r="H217" s="153">
        <v>26</v>
      </c>
      <c r="I217" s="154"/>
      <c r="L217" s="150"/>
      <c r="M217" s="155"/>
      <c r="T217" s="156"/>
      <c r="AT217" s="151" t="s">
        <v>170</v>
      </c>
      <c r="AU217" s="151" t="s">
        <v>86</v>
      </c>
      <c r="AV217" s="12" t="s">
        <v>86</v>
      </c>
      <c r="AW217" s="12" t="s">
        <v>33</v>
      </c>
      <c r="AX217" s="12" t="s">
        <v>76</v>
      </c>
      <c r="AY217" s="151" t="s">
        <v>159</v>
      </c>
    </row>
    <row r="218" spans="2:65" s="12" customFormat="1" ht="10.199999999999999">
      <c r="B218" s="150"/>
      <c r="D218" s="146" t="s">
        <v>170</v>
      </c>
      <c r="E218" s="151" t="s">
        <v>1</v>
      </c>
      <c r="F218" s="152" t="s">
        <v>837</v>
      </c>
      <c r="H218" s="153">
        <v>4</v>
      </c>
      <c r="I218" s="154"/>
      <c r="L218" s="150"/>
      <c r="M218" s="155"/>
      <c r="T218" s="156"/>
      <c r="AT218" s="151" t="s">
        <v>170</v>
      </c>
      <c r="AU218" s="151" t="s">
        <v>86</v>
      </c>
      <c r="AV218" s="12" t="s">
        <v>86</v>
      </c>
      <c r="AW218" s="12" t="s">
        <v>33</v>
      </c>
      <c r="AX218" s="12" t="s">
        <v>76</v>
      </c>
      <c r="AY218" s="151" t="s">
        <v>159</v>
      </c>
    </row>
    <row r="219" spans="2:65" s="14" customFormat="1" ht="10.199999999999999">
      <c r="B219" s="173"/>
      <c r="D219" s="146" t="s">
        <v>170</v>
      </c>
      <c r="E219" s="174" t="s">
        <v>1</v>
      </c>
      <c r="F219" s="175" t="s">
        <v>224</v>
      </c>
      <c r="H219" s="176">
        <v>30</v>
      </c>
      <c r="I219" s="177"/>
      <c r="L219" s="173"/>
      <c r="M219" s="178"/>
      <c r="T219" s="179"/>
      <c r="AT219" s="174" t="s">
        <v>170</v>
      </c>
      <c r="AU219" s="174" t="s">
        <v>86</v>
      </c>
      <c r="AV219" s="14" t="s">
        <v>166</v>
      </c>
      <c r="AW219" s="14" t="s">
        <v>33</v>
      </c>
      <c r="AX219" s="14" t="s">
        <v>84</v>
      </c>
      <c r="AY219" s="174" t="s">
        <v>159</v>
      </c>
    </row>
    <row r="220" spans="2:65" s="1" customFormat="1" ht="21.75" customHeight="1">
      <c r="B220" s="32"/>
      <c r="C220" s="133" t="s">
        <v>336</v>
      </c>
      <c r="D220" s="133" t="s">
        <v>161</v>
      </c>
      <c r="E220" s="134" t="s">
        <v>471</v>
      </c>
      <c r="F220" s="135" t="s">
        <v>472</v>
      </c>
      <c r="G220" s="136" t="s">
        <v>250</v>
      </c>
      <c r="H220" s="137">
        <v>2</v>
      </c>
      <c r="I220" s="138"/>
      <c r="J220" s="139">
        <f>ROUND(I220*H220,2)</f>
        <v>0</v>
      </c>
      <c r="K220" s="135" t="s">
        <v>165</v>
      </c>
      <c r="L220" s="32"/>
      <c r="M220" s="140" t="s">
        <v>1</v>
      </c>
      <c r="N220" s="141" t="s">
        <v>41</v>
      </c>
      <c r="P220" s="142">
        <f>O220*H220</f>
        <v>0</v>
      </c>
      <c r="Q220" s="142">
        <v>7.4400000000000004E-3</v>
      </c>
      <c r="R220" s="142">
        <f>Q220*H220</f>
        <v>1.4880000000000001E-2</v>
      </c>
      <c r="S220" s="142">
        <v>0</v>
      </c>
      <c r="T220" s="143">
        <f>S220*H220</f>
        <v>0</v>
      </c>
      <c r="AR220" s="144" t="s">
        <v>261</v>
      </c>
      <c r="AT220" s="144" t="s">
        <v>161</v>
      </c>
      <c r="AU220" s="144" t="s">
        <v>86</v>
      </c>
      <c r="AY220" s="17" t="s">
        <v>159</v>
      </c>
      <c r="BE220" s="145">
        <f>IF(N220="základní",J220,0)</f>
        <v>0</v>
      </c>
      <c r="BF220" s="145">
        <f>IF(N220="snížená",J220,0)</f>
        <v>0</v>
      </c>
      <c r="BG220" s="145">
        <f>IF(N220="zákl. přenesená",J220,0)</f>
        <v>0</v>
      </c>
      <c r="BH220" s="145">
        <f>IF(N220="sníž. přenesená",J220,0)</f>
        <v>0</v>
      </c>
      <c r="BI220" s="145">
        <f>IF(N220="nulová",J220,0)</f>
        <v>0</v>
      </c>
      <c r="BJ220" s="17" t="s">
        <v>84</v>
      </c>
      <c r="BK220" s="145">
        <f>ROUND(I220*H220,2)</f>
        <v>0</v>
      </c>
      <c r="BL220" s="17" t="s">
        <v>261</v>
      </c>
      <c r="BM220" s="144" t="s">
        <v>838</v>
      </c>
    </row>
    <row r="221" spans="2:65" s="1" customFormat="1" ht="10.199999999999999">
      <c r="B221" s="32"/>
      <c r="D221" s="146" t="s">
        <v>168</v>
      </c>
      <c r="F221" s="147" t="s">
        <v>474</v>
      </c>
      <c r="I221" s="148"/>
      <c r="L221" s="32"/>
      <c r="M221" s="149"/>
      <c r="T221" s="56"/>
      <c r="AT221" s="17" t="s">
        <v>168</v>
      </c>
      <c r="AU221" s="17" t="s">
        <v>86</v>
      </c>
    </row>
    <row r="222" spans="2:65" s="12" customFormat="1" ht="10.199999999999999">
      <c r="B222" s="150"/>
      <c r="D222" s="146" t="s">
        <v>170</v>
      </c>
      <c r="E222" s="151" t="s">
        <v>1</v>
      </c>
      <c r="F222" s="152" t="s">
        <v>839</v>
      </c>
      <c r="H222" s="153">
        <v>2</v>
      </c>
      <c r="I222" s="154"/>
      <c r="L222" s="150"/>
      <c r="M222" s="155"/>
      <c r="T222" s="156"/>
      <c r="AT222" s="151" t="s">
        <v>170</v>
      </c>
      <c r="AU222" s="151" t="s">
        <v>86</v>
      </c>
      <c r="AV222" s="12" t="s">
        <v>86</v>
      </c>
      <c r="AW222" s="12" t="s">
        <v>33</v>
      </c>
      <c r="AX222" s="12" t="s">
        <v>84</v>
      </c>
      <c r="AY222" s="151" t="s">
        <v>159</v>
      </c>
    </row>
    <row r="223" spans="2:65" s="1" customFormat="1" ht="16.5" customHeight="1">
      <c r="B223" s="32"/>
      <c r="C223" s="163" t="s">
        <v>342</v>
      </c>
      <c r="D223" s="163" t="s">
        <v>219</v>
      </c>
      <c r="E223" s="164" t="s">
        <v>840</v>
      </c>
      <c r="F223" s="165" t="s">
        <v>841</v>
      </c>
      <c r="G223" s="166" t="s">
        <v>197</v>
      </c>
      <c r="H223" s="167">
        <v>1</v>
      </c>
      <c r="I223" s="168"/>
      <c r="J223" s="169">
        <f>ROUND(I223*H223,2)</f>
        <v>0</v>
      </c>
      <c r="K223" s="165" t="s">
        <v>165</v>
      </c>
      <c r="L223" s="170"/>
      <c r="M223" s="171" t="s">
        <v>1</v>
      </c>
      <c r="N223" s="172" t="s">
        <v>41</v>
      </c>
      <c r="P223" s="142">
        <f>O223*H223</f>
        <v>0</v>
      </c>
      <c r="Q223" s="142">
        <v>7.6999999999999996E-4</v>
      </c>
      <c r="R223" s="142">
        <f>Q223*H223</f>
        <v>7.6999999999999996E-4</v>
      </c>
      <c r="S223" s="142">
        <v>0</v>
      </c>
      <c r="T223" s="143">
        <f>S223*H223</f>
        <v>0</v>
      </c>
      <c r="AR223" s="144" t="s">
        <v>346</v>
      </c>
      <c r="AT223" s="144" t="s">
        <v>219</v>
      </c>
      <c r="AU223" s="144" t="s">
        <v>86</v>
      </c>
      <c r="AY223" s="17" t="s">
        <v>159</v>
      </c>
      <c r="BE223" s="145">
        <f>IF(N223="základní",J223,0)</f>
        <v>0</v>
      </c>
      <c r="BF223" s="145">
        <f>IF(N223="snížená",J223,0)</f>
        <v>0</v>
      </c>
      <c r="BG223" s="145">
        <f>IF(N223="zákl. přenesená",J223,0)</f>
        <v>0</v>
      </c>
      <c r="BH223" s="145">
        <f>IF(N223="sníž. přenesená",J223,0)</f>
        <v>0</v>
      </c>
      <c r="BI223" s="145">
        <f>IF(N223="nulová",J223,0)</f>
        <v>0</v>
      </c>
      <c r="BJ223" s="17" t="s">
        <v>84</v>
      </c>
      <c r="BK223" s="145">
        <f>ROUND(I223*H223,2)</f>
        <v>0</v>
      </c>
      <c r="BL223" s="17" t="s">
        <v>261</v>
      </c>
      <c r="BM223" s="144" t="s">
        <v>842</v>
      </c>
    </row>
    <row r="224" spans="2:65" s="1" customFormat="1" ht="10.199999999999999">
      <c r="B224" s="32"/>
      <c r="D224" s="146" t="s">
        <v>168</v>
      </c>
      <c r="F224" s="147" t="s">
        <v>841</v>
      </c>
      <c r="I224" s="148"/>
      <c r="L224" s="32"/>
      <c r="M224" s="149"/>
      <c r="T224" s="56"/>
      <c r="AT224" s="17" t="s">
        <v>168</v>
      </c>
      <c r="AU224" s="17" t="s">
        <v>86</v>
      </c>
    </row>
    <row r="225" spans="2:65" s="1" customFormat="1" ht="16.5" customHeight="1">
      <c r="B225" s="32"/>
      <c r="C225" s="133" t="s">
        <v>346</v>
      </c>
      <c r="D225" s="133" t="s">
        <v>161</v>
      </c>
      <c r="E225" s="134" t="s">
        <v>843</v>
      </c>
      <c r="F225" s="135" t="s">
        <v>844</v>
      </c>
      <c r="G225" s="136" t="s">
        <v>250</v>
      </c>
      <c r="H225" s="137">
        <v>3.5</v>
      </c>
      <c r="I225" s="138"/>
      <c r="J225" s="139">
        <f>ROUND(I225*H225,2)</f>
        <v>0</v>
      </c>
      <c r="K225" s="135" t="s">
        <v>165</v>
      </c>
      <c r="L225" s="32"/>
      <c r="M225" s="140" t="s">
        <v>1</v>
      </c>
      <c r="N225" s="141" t="s">
        <v>41</v>
      </c>
      <c r="P225" s="142">
        <f>O225*H225</f>
        <v>0</v>
      </c>
      <c r="Q225" s="142">
        <v>4.0999999999999999E-4</v>
      </c>
      <c r="R225" s="142">
        <f>Q225*H225</f>
        <v>1.4350000000000001E-3</v>
      </c>
      <c r="S225" s="142">
        <v>0</v>
      </c>
      <c r="T225" s="143">
        <f>S225*H225</f>
        <v>0</v>
      </c>
      <c r="AR225" s="144" t="s">
        <v>261</v>
      </c>
      <c r="AT225" s="144" t="s">
        <v>161</v>
      </c>
      <c r="AU225" s="144" t="s">
        <v>86</v>
      </c>
      <c r="AY225" s="17" t="s">
        <v>159</v>
      </c>
      <c r="BE225" s="145">
        <f>IF(N225="základní",J225,0)</f>
        <v>0</v>
      </c>
      <c r="BF225" s="145">
        <f>IF(N225="snížená",J225,0)</f>
        <v>0</v>
      </c>
      <c r="BG225" s="145">
        <f>IF(N225="zákl. přenesená",J225,0)</f>
        <v>0</v>
      </c>
      <c r="BH225" s="145">
        <f>IF(N225="sníž. přenesená",J225,0)</f>
        <v>0</v>
      </c>
      <c r="BI225" s="145">
        <f>IF(N225="nulová",J225,0)</f>
        <v>0</v>
      </c>
      <c r="BJ225" s="17" t="s">
        <v>84</v>
      </c>
      <c r="BK225" s="145">
        <f>ROUND(I225*H225,2)</f>
        <v>0</v>
      </c>
      <c r="BL225" s="17" t="s">
        <v>261</v>
      </c>
      <c r="BM225" s="144" t="s">
        <v>845</v>
      </c>
    </row>
    <row r="226" spans="2:65" s="1" customFormat="1" ht="10.199999999999999">
      <c r="B226" s="32"/>
      <c r="D226" s="146" t="s">
        <v>168</v>
      </c>
      <c r="F226" s="147" t="s">
        <v>846</v>
      </c>
      <c r="I226" s="148"/>
      <c r="L226" s="32"/>
      <c r="M226" s="149"/>
      <c r="T226" s="56"/>
      <c r="AT226" s="17" t="s">
        <v>168</v>
      </c>
      <c r="AU226" s="17" t="s">
        <v>86</v>
      </c>
    </row>
    <row r="227" spans="2:65" s="12" customFormat="1" ht="10.199999999999999">
      <c r="B227" s="150"/>
      <c r="D227" s="146" t="s">
        <v>170</v>
      </c>
      <c r="E227" s="151" t="s">
        <v>1</v>
      </c>
      <c r="F227" s="152" t="s">
        <v>847</v>
      </c>
      <c r="H227" s="153">
        <v>3.5</v>
      </c>
      <c r="I227" s="154"/>
      <c r="L227" s="150"/>
      <c r="M227" s="155"/>
      <c r="T227" s="156"/>
      <c r="AT227" s="151" t="s">
        <v>170</v>
      </c>
      <c r="AU227" s="151" t="s">
        <v>86</v>
      </c>
      <c r="AV227" s="12" t="s">
        <v>86</v>
      </c>
      <c r="AW227" s="12" t="s">
        <v>33</v>
      </c>
      <c r="AX227" s="12" t="s">
        <v>84</v>
      </c>
      <c r="AY227" s="151" t="s">
        <v>159</v>
      </c>
    </row>
    <row r="228" spans="2:65" s="1" customFormat="1" ht="16.5" customHeight="1">
      <c r="B228" s="32"/>
      <c r="C228" s="163" t="s">
        <v>352</v>
      </c>
      <c r="D228" s="163" t="s">
        <v>219</v>
      </c>
      <c r="E228" s="164" t="s">
        <v>848</v>
      </c>
      <c r="F228" s="165" t="s">
        <v>849</v>
      </c>
      <c r="G228" s="166" t="s">
        <v>197</v>
      </c>
      <c r="H228" s="167">
        <v>1</v>
      </c>
      <c r="I228" s="168"/>
      <c r="J228" s="169">
        <f>ROUND(I228*H228,2)</f>
        <v>0</v>
      </c>
      <c r="K228" s="165" t="s">
        <v>165</v>
      </c>
      <c r="L228" s="170"/>
      <c r="M228" s="171" t="s">
        <v>1</v>
      </c>
      <c r="N228" s="172" t="s">
        <v>41</v>
      </c>
      <c r="P228" s="142">
        <f>O228*H228</f>
        <v>0</v>
      </c>
      <c r="Q228" s="142">
        <v>1.0000000000000001E-5</v>
      </c>
      <c r="R228" s="142">
        <f>Q228*H228</f>
        <v>1.0000000000000001E-5</v>
      </c>
      <c r="S228" s="142">
        <v>0</v>
      </c>
      <c r="T228" s="143">
        <f>S228*H228</f>
        <v>0</v>
      </c>
      <c r="AR228" s="144" t="s">
        <v>346</v>
      </c>
      <c r="AT228" s="144" t="s">
        <v>219</v>
      </c>
      <c r="AU228" s="144" t="s">
        <v>86</v>
      </c>
      <c r="AY228" s="17" t="s">
        <v>159</v>
      </c>
      <c r="BE228" s="145">
        <f>IF(N228="základní",J228,0)</f>
        <v>0</v>
      </c>
      <c r="BF228" s="145">
        <f>IF(N228="snížená",J228,0)</f>
        <v>0</v>
      </c>
      <c r="BG228" s="145">
        <f>IF(N228="zákl. přenesená",J228,0)</f>
        <v>0</v>
      </c>
      <c r="BH228" s="145">
        <f>IF(N228="sníž. přenesená",J228,0)</f>
        <v>0</v>
      </c>
      <c r="BI228" s="145">
        <f>IF(N228="nulová",J228,0)</f>
        <v>0</v>
      </c>
      <c r="BJ228" s="17" t="s">
        <v>84</v>
      </c>
      <c r="BK228" s="145">
        <f>ROUND(I228*H228,2)</f>
        <v>0</v>
      </c>
      <c r="BL228" s="17" t="s">
        <v>261</v>
      </c>
      <c r="BM228" s="144" t="s">
        <v>850</v>
      </c>
    </row>
    <row r="229" spans="2:65" s="1" customFormat="1" ht="10.199999999999999">
      <c r="B229" s="32"/>
      <c r="D229" s="146" t="s">
        <v>168</v>
      </c>
      <c r="F229" s="147" t="s">
        <v>849</v>
      </c>
      <c r="I229" s="148"/>
      <c r="L229" s="32"/>
      <c r="M229" s="149"/>
      <c r="T229" s="56"/>
      <c r="AT229" s="17" t="s">
        <v>168</v>
      </c>
      <c r="AU229" s="17" t="s">
        <v>86</v>
      </c>
    </row>
    <row r="230" spans="2:65" s="1" customFormat="1" ht="16.5" customHeight="1">
      <c r="B230" s="32"/>
      <c r="C230" s="133" t="s">
        <v>357</v>
      </c>
      <c r="D230" s="133" t="s">
        <v>161</v>
      </c>
      <c r="E230" s="134" t="s">
        <v>851</v>
      </c>
      <c r="F230" s="135" t="s">
        <v>852</v>
      </c>
      <c r="G230" s="136" t="s">
        <v>250</v>
      </c>
      <c r="H230" s="137">
        <v>12</v>
      </c>
      <c r="I230" s="138"/>
      <c r="J230" s="139">
        <f>ROUND(I230*H230,2)</f>
        <v>0</v>
      </c>
      <c r="K230" s="135" t="s">
        <v>165</v>
      </c>
      <c r="L230" s="32"/>
      <c r="M230" s="140" t="s">
        <v>1</v>
      </c>
      <c r="N230" s="141" t="s">
        <v>41</v>
      </c>
      <c r="P230" s="142">
        <f>O230*H230</f>
        <v>0</v>
      </c>
      <c r="Q230" s="142">
        <v>4.8000000000000001E-4</v>
      </c>
      <c r="R230" s="142">
        <f>Q230*H230</f>
        <v>5.7600000000000004E-3</v>
      </c>
      <c r="S230" s="142">
        <v>0</v>
      </c>
      <c r="T230" s="143">
        <f>S230*H230</f>
        <v>0</v>
      </c>
      <c r="AR230" s="144" t="s">
        <v>261</v>
      </c>
      <c r="AT230" s="144" t="s">
        <v>161</v>
      </c>
      <c r="AU230" s="144" t="s">
        <v>86</v>
      </c>
      <c r="AY230" s="17" t="s">
        <v>159</v>
      </c>
      <c r="BE230" s="145">
        <f>IF(N230="základní",J230,0)</f>
        <v>0</v>
      </c>
      <c r="BF230" s="145">
        <f>IF(N230="snížená",J230,0)</f>
        <v>0</v>
      </c>
      <c r="BG230" s="145">
        <f>IF(N230="zákl. přenesená",J230,0)</f>
        <v>0</v>
      </c>
      <c r="BH230" s="145">
        <f>IF(N230="sníž. přenesená",J230,0)</f>
        <v>0</v>
      </c>
      <c r="BI230" s="145">
        <f>IF(N230="nulová",J230,0)</f>
        <v>0</v>
      </c>
      <c r="BJ230" s="17" t="s">
        <v>84</v>
      </c>
      <c r="BK230" s="145">
        <f>ROUND(I230*H230,2)</f>
        <v>0</v>
      </c>
      <c r="BL230" s="17" t="s">
        <v>261</v>
      </c>
      <c r="BM230" s="144" t="s">
        <v>853</v>
      </c>
    </row>
    <row r="231" spans="2:65" s="1" customFormat="1" ht="10.199999999999999">
      <c r="B231" s="32"/>
      <c r="D231" s="146" t="s">
        <v>168</v>
      </c>
      <c r="F231" s="147" t="s">
        <v>854</v>
      </c>
      <c r="I231" s="148"/>
      <c r="L231" s="32"/>
      <c r="M231" s="149"/>
      <c r="T231" s="56"/>
      <c r="AT231" s="17" t="s">
        <v>168</v>
      </c>
      <c r="AU231" s="17" t="s">
        <v>86</v>
      </c>
    </row>
    <row r="232" spans="2:65" s="12" customFormat="1" ht="10.199999999999999">
      <c r="B232" s="150"/>
      <c r="D232" s="146" t="s">
        <v>170</v>
      </c>
      <c r="E232" s="151" t="s">
        <v>1</v>
      </c>
      <c r="F232" s="152" t="s">
        <v>855</v>
      </c>
      <c r="H232" s="153">
        <v>12</v>
      </c>
      <c r="I232" s="154"/>
      <c r="L232" s="150"/>
      <c r="M232" s="155"/>
      <c r="T232" s="156"/>
      <c r="AT232" s="151" t="s">
        <v>170</v>
      </c>
      <c r="AU232" s="151" t="s">
        <v>86</v>
      </c>
      <c r="AV232" s="12" t="s">
        <v>86</v>
      </c>
      <c r="AW232" s="12" t="s">
        <v>33</v>
      </c>
      <c r="AX232" s="12" t="s">
        <v>84</v>
      </c>
      <c r="AY232" s="151" t="s">
        <v>159</v>
      </c>
    </row>
    <row r="233" spans="2:65" s="1" customFormat="1" ht="16.5" customHeight="1">
      <c r="B233" s="32"/>
      <c r="C233" s="163" t="s">
        <v>363</v>
      </c>
      <c r="D233" s="163" t="s">
        <v>219</v>
      </c>
      <c r="E233" s="164" t="s">
        <v>856</v>
      </c>
      <c r="F233" s="165" t="s">
        <v>857</v>
      </c>
      <c r="G233" s="166" t="s">
        <v>197</v>
      </c>
      <c r="H233" s="167">
        <v>3</v>
      </c>
      <c r="I233" s="168"/>
      <c r="J233" s="169">
        <f>ROUND(I233*H233,2)</f>
        <v>0</v>
      </c>
      <c r="K233" s="165" t="s">
        <v>165</v>
      </c>
      <c r="L233" s="170"/>
      <c r="M233" s="171" t="s">
        <v>1</v>
      </c>
      <c r="N233" s="172" t="s">
        <v>41</v>
      </c>
      <c r="P233" s="142">
        <f>O233*H233</f>
        <v>0</v>
      </c>
      <c r="Q233" s="142">
        <v>1.0000000000000001E-5</v>
      </c>
      <c r="R233" s="142">
        <f>Q233*H233</f>
        <v>3.0000000000000004E-5</v>
      </c>
      <c r="S233" s="142">
        <v>0</v>
      </c>
      <c r="T233" s="143">
        <f>S233*H233</f>
        <v>0</v>
      </c>
      <c r="AR233" s="144" t="s">
        <v>346</v>
      </c>
      <c r="AT233" s="144" t="s">
        <v>219</v>
      </c>
      <c r="AU233" s="144" t="s">
        <v>86</v>
      </c>
      <c r="AY233" s="17" t="s">
        <v>159</v>
      </c>
      <c r="BE233" s="145">
        <f>IF(N233="základní",J233,0)</f>
        <v>0</v>
      </c>
      <c r="BF233" s="145">
        <f>IF(N233="snížená",J233,0)</f>
        <v>0</v>
      </c>
      <c r="BG233" s="145">
        <f>IF(N233="zákl. přenesená",J233,0)</f>
        <v>0</v>
      </c>
      <c r="BH233" s="145">
        <f>IF(N233="sníž. přenesená",J233,0)</f>
        <v>0</v>
      </c>
      <c r="BI233" s="145">
        <f>IF(N233="nulová",J233,0)</f>
        <v>0</v>
      </c>
      <c r="BJ233" s="17" t="s">
        <v>84</v>
      </c>
      <c r="BK233" s="145">
        <f>ROUND(I233*H233,2)</f>
        <v>0</v>
      </c>
      <c r="BL233" s="17" t="s">
        <v>261</v>
      </c>
      <c r="BM233" s="144" t="s">
        <v>858</v>
      </c>
    </row>
    <row r="234" spans="2:65" s="1" customFormat="1" ht="10.199999999999999">
      <c r="B234" s="32"/>
      <c r="D234" s="146" t="s">
        <v>168</v>
      </c>
      <c r="F234" s="147" t="s">
        <v>857</v>
      </c>
      <c r="I234" s="148"/>
      <c r="L234" s="32"/>
      <c r="M234" s="149"/>
      <c r="T234" s="56"/>
      <c r="AT234" s="17" t="s">
        <v>168</v>
      </c>
      <c r="AU234" s="17" t="s">
        <v>86</v>
      </c>
    </row>
    <row r="235" spans="2:65" s="1" customFormat="1" ht="16.5" customHeight="1">
      <c r="B235" s="32"/>
      <c r="C235" s="133" t="s">
        <v>369</v>
      </c>
      <c r="D235" s="133" t="s">
        <v>161</v>
      </c>
      <c r="E235" s="134" t="s">
        <v>859</v>
      </c>
      <c r="F235" s="135" t="s">
        <v>860</v>
      </c>
      <c r="G235" s="136" t="s">
        <v>197</v>
      </c>
      <c r="H235" s="137">
        <v>2</v>
      </c>
      <c r="I235" s="138"/>
      <c r="J235" s="139">
        <f>ROUND(I235*H235,2)</f>
        <v>0</v>
      </c>
      <c r="K235" s="135" t="s">
        <v>165</v>
      </c>
      <c r="L235" s="32"/>
      <c r="M235" s="140" t="s">
        <v>1</v>
      </c>
      <c r="N235" s="141" t="s">
        <v>41</v>
      </c>
      <c r="P235" s="142">
        <f>O235*H235</f>
        <v>0</v>
      </c>
      <c r="Q235" s="142">
        <v>0</v>
      </c>
      <c r="R235" s="142">
        <f>Q235*H235</f>
        <v>0</v>
      </c>
      <c r="S235" s="142">
        <v>0</v>
      </c>
      <c r="T235" s="143">
        <f>S235*H235</f>
        <v>0</v>
      </c>
      <c r="AR235" s="144" t="s">
        <v>261</v>
      </c>
      <c r="AT235" s="144" t="s">
        <v>161</v>
      </c>
      <c r="AU235" s="144" t="s">
        <v>86</v>
      </c>
      <c r="AY235" s="17" t="s">
        <v>159</v>
      </c>
      <c r="BE235" s="145">
        <f>IF(N235="základní",J235,0)</f>
        <v>0</v>
      </c>
      <c r="BF235" s="145">
        <f>IF(N235="snížená",J235,0)</f>
        <v>0</v>
      </c>
      <c r="BG235" s="145">
        <f>IF(N235="zákl. přenesená",J235,0)</f>
        <v>0</v>
      </c>
      <c r="BH235" s="145">
        <f>IF(N235="sníž. přenesená",J235,0)</f>
        <v>0</v>
      </c>
      <c r="BI235" s="145">
        <f>IF(N235="nulová",J235,0)</f>
        <v>0</v>
      </c>
      <c r="BJ235" s="17" t="s">
        <v>84</v>
      </c>
      <c r="BK235" s="145">
        <f>ROUND(I235*H235,2)</f>
        <v>0</v>
      </c>
      <c r="BL235" s="17" t="s">
        <v>261</v>
      </c>
      <c r="BM235" s="144" t="s">
        <v>861</v>
      </c>
    </row>
    <row r="236" spans="2:65" s="1" customFormat="1" ht="19.2">
      <c r="B236" s="32"/>
      <c r="D236" s="146" t="s">
        <v>168</v>
      </c>
      <c r="F236" s="147" t="s">
        <v>862</v>
      </c>
      <c r="I236" s="148"/>
      <c r="L236" s="32"/>
      <c r="M236" s="149"/>
      <c r="T236" s="56"/>
      <c r="AT236" s="17" t="s">
        <v>168</v>
      </c>
      <c r="AU236" s="17" t="s">
        <v>86</v>
      </c>
    </row>
    <row r="237" spans="2:65" s="1" customFormat="1" ht="16.5" customHeight="1">
      <c r="B237" s="32"/>
      <c r="C237" s="133" t="s">
        <v>375</v>
      </c>
      <c r="D237" s="133" t="s">
        <v>161</v>
      </c>
      <c r="E237" s="134" t="s">
        <v>863</v>
      </c>
      <c r="F237" s="135" t="s">
        <v>864</v>
      </c>
      <c r="G237" s="136" t="s">
        <v>197</v>
      </c>
      <c r="H237" s="137">
        <v>6</v>
      </c>
      <c r="I237" s="138"/>
      <c r="J237" s="139">
        <f>ROUND(I237*H237,2)</f>
        <v>0</v>
      </c>
      <c r="K237" s="135" t="s">
        <v>165</v>
      </c>
      <c r="L237" s="32"/>
      <c r="M237" s="140" t="s">
        <v>1</v>
      </c>
      <c r="N237" s="141" t="s">
        <v>41</v>
      </c>
      <c r="P237" s="142">
        <f>O237*H237</f>
        <v>0</v>
      </c>
      <c r="Q237" s="142">
        <v>0</v>
      </c>
      <c r="R237" s="142">
        <f>Q237*H237</f>
        <v>0</v>
      </c>
      <c r="S237" s="142">
        <v>0</v>
      </c>
      <c r="T237" s="143">
        <f>S237*H237</f>
        <v>0</v>
      </c>
      <c r="AR237" s="144" t="s">
        <v>261</v>
      </c>
      <c r="AT237" s="144" t="s">
        <v>161</v>
      </c>
      <c r="AU237" s="144" t="s">
        <v>86</v>
      </c>
      <c r="AY237" s="17" t="s">
        <v>159</v>
      </c>
      <c r="BE237" s="145">
        <f>IF(N237="základní",J237,0)</f>
        <v>0</v>
      </c>
      <c r="BF237" s="145">
        <f>IF(N237="snížená",J237,0)</f>
        <v>0</v>
      </c>
      <c r="BG237" s="145">
        <f>IF(N237="zákl. přenesená",J237,0)</f>
        <v>0</v>
      </c>
      <c r="BH237" s="145">
        <f>IF(N237="sníž. přenesená",J237,0)</f>
        <v>0</v>
      </c>
      <c r="BI237" s="145">
        <f>IF(N237="nulová",J237,0)</f>
        <v>0</v>
      </c>
      <c r="BJ237" s="17" t="s">
        <v>84</v>
      </c>
      <c r="BK237" s="145">
        <f>ROUND(I237*H237,2)</f>
        <v>0</v>
      </c>
      <c r="BL237" s="17" t="s">
        <v>261</v>
      </c>
      <c r="BM237" s="144" t="s">
        <v>865</v>
      </c>
    </row>
    <row r="238" spans="2:65" s="1" customFormat="1" ht="19.2">
      <c r="B238" s="32"/>
      <c r="D238" s="146" t="s">
        <v>168</v>
      </c>
      <c r="F238" s="147" t="s">
        <v>866</v>
      </c>
      <c r="I238" s="148"/>
      <c r="L238" s="32"/>
      <c r="M238" s="149"/>
      <c r="T238" s="56"/>
      <c r="AT238" s="17" t="s">
        <v>168</v>
      </c>
      <c r="AU238" s="17" t="s">
        <v>86</v>
      </c>
    </row>
    <row r="239" spans="2:65" s="1" customFormat="1" ht="16.5" customHeight="1">
      <c r="B239" s="32"/>
      <c r="C239" s="133" t="s">
        <v>383</v>
      </c>
      <c r="D239" s="133" t="s">
        <v>161</v>
      </c>
      <c r="E239" s="134" t="s">
        <v>867</v>
      </c>
      <c r="F239" s="135" t="s">
        <v>868</v>
      </c>
      <c r="G239" s="136" t="s">
        <v>197</v>
      </c>
      <c r="H239" s="137">
        <v>1</v>
      </c>
      <c r="I239" s="138"/>
      <c r="J239" s="139">
        <f>ROUND(I239*H239,2)</f>
        <v>0</v>
      </c>
      <c r="K239" s="135" t="s">
        <v>1</v>
      </c>
      <c r="L239" s="32"/>
      <c r="M239" s="140" t="s">
        <v>1</v>
      </c>
      <c r="N239" s="141" t="s">
        <v>41</v>
      </c>
      <c r="P239" s="142">
        <f>O239*H239</f>
        <v>0</v>
      </c>
      <c r="Q239" s="142">
        <v>0</v>
      </c>
      <c r="R239" s="142">
        <f>Q239*H239</f>
        <v>0</v>
      </c>
      <c r="S239" s="142">
        <v>2.9610000000000001E-2</v>
      </c>
      <c r="T239" s="143">
        <f>S239*H239</f>
        <v>2.9610000000000001E-2</v>
      </c>
      <c r="AR239" s="144" t="s">
        <v>261</v>
      </c>
      <c r="AT239" s="144" t="s">
        <v>161</v>
      </c>
      <c r="AU239" s="144" t="s">
        <v>86</v>
      </c>
      <c r="AY239" s="17" t="s">
        <v>159</v>
      </c>
      <c r="BE239" s="145">
        <f>IF(N239="základní",J239,0)</f>
        <v>0</v>
      </c>
      <c r="BF239" s="145">
        <f>IF(N239="snížená",J239,0)</f>
        <v>0</v>
      </c>
      <c r="BG239" s="145">
        <f>IF(N239="zákl. přenesená",J239,0)</f>
        <v>0</v>
      </c>
      <c r="BH239" s="145">
        <f>IF(N239="sníž. přenesená",J239,0)</f>
        <v>0</v>
      </c>
      <c r="BI239" s="145">
        <f>IF(N239="nulová",J239,0)</f>
        <v>0</v>
      </c>
      <c r="BJ239" s="17" t="s">
        <v>84</v>
      </c>
      <c r="BK239" s="145">
        <f>ROUND(I239*H239,2)</f>
        <v>0</v>
      </c>
      <c r="BL239" s="17" t="s">
        <v>261</v>
      </c>
      <c r="BM239" s="144" t="s">
        <v>869</v>
      </c>
    </row>
    <row r="240" spans="2:65" s="1" customFormat="1" ht="10.199999999999999">
      <c r="B240" s="32"/>
      <c r="D240" s="146" t="s">
        <v>168</v>
      </c>
      <c r="F240" s="147" t="s">
        <v>868</v>
      </c>
      <c r="I240" s="148"/>
      <c r="L240" s="32"/>
      <c r="M240" s="149"/>
      <c r="T240" s="56"/>
      <c r="AT240" s="17" t="s">
        <v>168</v>
      </c>
      <c r="AU240" s="17" t="s">
        <v>86</v>
      </c>
    </row>
    <row r="241" spans="2:65" s="1" customFormat="1" ht="16.5" customHeight="1">
      <c r="B241" s="32"/>
      <c r="C241" s="133" t="s">
        <v>390</v>
      </c>
      <c r="D241" s="133" t="s">
        <v>161</v>
      </c>
      <c r="E241" s="134" t="s">
        <v>870</v>
      </c>
      <c r="F241" s="135" t="s">
        <v>871</v>
      </c>
      <c r="G241" s="136" t="s">
        <v>197</v>
      </c>
      <c r="H241" s="137">
        <v>1</v>
      </c>
      <c r="I241" s="138"/>
      <c r="J241" s="139">
        <f>ROUND(I241*H241,2)</f>
        <v>0</v>
      </c>
      <c r="K241" s="135" t="s">
        <v>165</v>
      </c>
      <c r="L241" s="32"/>
      <c r="M241" s="140" t="s">
        <v>1</v>
      </c>
      <c r="N241" s="141" t="s">
        <v>41</v>
      </c>
      <c r="P241" s="142">
        <f>O241*H241</f>
        <v>0</v>
      </c>
      <c r="Q241" s="142">
        <v>5.6999999999999998E-4</v>
      </c>
      <c r="R241" s="142">
        <f>Q241*H241</f>
        <v>5.6999999999999998E-4</v>
      </c>
      <c r="S241" s="142">
        <v>0</v>
      </c>
      <c r="T241" s="143">
        <f>S241*H241</f>
        <v>0</v>
      </c>
      <c r="AR241" s="144" t="s">
        <v>261</v>
      </c>
      <c r="AT241" s="144" t="s">
        <v>161</v>
      </c>
      <c r="AU241" s="144" t="s">
        <v>86</v>
      </c>
      <c r="AY241" s="17" t="s">
        <v>159</v>
      </c>
      <c r="BE241" s="145">
        <f>IF(N241="základní",J241,0)</f>
        <v>0</v>
      </c>
      <c r="BF241" s="145">
        <f>IF(N241="snížená",J241,0)</f>
        <v>0</v>
      </c>
      <c r="BG241" s="145">
        <f>IF(N241="zákl. přenesená",J241,0)</f>
        <v>0</v>
      </c>
      <c r="BH241" s="145">
        <f>IF(N241="sníž. přenesená",J241,0)</f>
        <v>0</v>
      </c>
      <c r="BI241" s="145">
        <f>IF(N241="nulová",J241,0)</f>
        <v>0</v>
      </c>
      <c r="BJ241" s="17" t="s">
        <v>84</v>
      </c>
      <c r="BK241" s="145">
        <f>ROUND(I241*H241,2)</f>
        <v>0</v>
      </c>
      <c r="BL241" s="17" t="s">
        <v>261</v>
      </c>
      <c r="BM241" s="144" t="s">
        <v>872</v>
      </c>
    </row>
    <row r="242" spans="2:65" s="1" customFormat="1" ht="19.2">
      <c r="B242" s="32"/>
      <c r="D242" s="146" t="s">
        <v>168</v>
      </c>
      <c r="F242" s="147" t="s">
        <v>873</v>
      </c>
      <c r="I242" s="148"/>
      <c r="L242" s="32"/>
      <c r="M242" s="149"/>
      <c r="T242" s="56"/>
      <c r="AT242" s="17" t="s">
        <v>168</v>
      </c>
      <c r="AU242" s="17" t="s">
        <v>86</v>
      </c>
    </row>
    <row r="243" spans="2:65" s="1" customFormat="1" ht="24.15" customHeight="1">
      <c r="B243" s="32"/>
      <c r="C243" s="163" t="s">
        <v>395</v>
      </c>
      <c r="D243" s="163" t="s">
        <v>219</v>
      </c>
      <c r="E243" s="164" t="s">
        <v>874</v>
      </c>
      <c r="F243" s="165" t="s">
        <v>875</v>
      </c>
      <c r="G243" s="166" t="s">
        <v>197</v>
      </c>
      <c r="H243" s="167">
        <v>1</v>
      </c>
      <c r="I243" s="168"/>
      <c r="J243" s="169">
        <f>ROUND(I243*H243,2)</f>
        <v>0</v>
      </c>
      <c r="K243" s="165" t="s">
        <v>1</v>
      </c>
      <c r="L243" s="170"/>
      <c r="M243" s="171" t="s">
        <v>1</v>
      </c>
      <c r="N243" s="172" t="s">
        <v>41</v>
      </c>
      <c r="P243" s="142">
        <f>O243*H243</f>
        <v>0</v>
      </c>
      <c r="Q243" s="142">
        <v>1E-3</v>
      </c>
      <c r="R243" s="142">
        <f>Q243*H243</f>
        <v>1E-3</v>
      </c>
      <c r="S243" s="142">
        <v>0</v>
      </c>
      <c r="T243" s="143">
        <f>S243*H243</f>
        <v>0</v>
      </c>
      <c r="AR243" s="144" t="s">
        <v>346</v>
      </c>
      <c r="AT243" s="144" t="s">
        <v>219</v>
      </c>
      <c r="AU243" s="144" t="s">
        <v>86</v>
      </c>
      <c r="AY243" s="17" t="s">
        <v>159</v>
      </c>
      <c r="BE243" s="145">
        <f>IF(N243="základní",J243,0)</f>
        <v>0</v>
      </c>
      <c r="BF243" s="145">
        <f>IF(N243="snížená",J243,0)</f>
        <v>0</v>
      </c>
      <c r="BG243" s="145">
        <f>IF(N243="zákl. přenesená",J243,0)</f>
        <v>0</v>
      </c>
      <c r="BH243" s="145">
        <f>IF(N243="sníž. přenesená",J243,0)</f>
        <v>0</v>
      </c>
      <c r="BI243" s="145">
        <f>IF(N243="nulová",J243,0)</f>
        <v>0</v>
      </c>
      <c r="BJ243" s="17" t="s">
        <v>84</v>
      </c>
      <c r="BK243" s="145">
        <f>ROUND(I243*H243,2)</f>
        <v>0</v>
      </c>
      <c r="BL243" s="17" t="s">
        <v>261</v>
      </c>
      <c r="BM243" s="144" t="s">
        <v>876</v>
      </c>
    </row>
    <row r="244" spans="2:65" s="1" customFormat="1" ht="10.199999999999999">
      <c r="B244" s="32"/>
      <c r="D244" s="146" t="s">
        <v>168</v>
      </c>
      <c r="F244" s="147" t="s">
        <v>875</v>
      </c>
      <c r="I244" s="148"/>
      <c r="L244" s="32"/>
      <c r="M244" s="149"/>
      <c r="T244" s="56"/>
      <c r="AT244" s="17" t="s">
        <v>168</v>
      </c>
      <c r="AU244" s="17" t="s">
        <v>86</v>
      </c>
    </row>
    <row r="245" spans="2:65" s="1" customFormat="1" ht="24.15" customHeight="1">
      <c r="B245" s="32"/>
      <c r="C245" s="133" t="s">
        <v>400</v>
      </c>
      <c r="D245" s="133" t="s">
        <v>161</v>
      </c>
      <c r="E245" s="134" t="s">
        <v>877</v>
      </c>
      <c r="F245" s="135" t="s">
        <v>878</v>
      </c>
      <c r="G245" s="136" t="s">
        <v>197</v>
      </c>
      <c r="H245" s="137">
        <v>1</v>
      </c>
      <c r="I245" s="138"/>
      <c r="J245" s="139">
        <f>ROUND(I245*H245,2)</f>
        <v>0</v>
      </c>
      <c r="K245" s="135" t="s">
        <v>165</v>
      </c>
      <c r="L245" s="32"/>
      <c r="M245" s="140" t="s">
        <v>1</v>
      </c>
      <c r="N245" s="141" t="s">
        <v>41</v>
      </c>
      <c r="P245" s="142">
        <f>O245*H245</f>
        <v>0</v>
      </c>
      <c r="Q245" s="142">
        <v>2.0000000000000002E-5</v>
      </c>
      <c r="R245" s="142">
        <f>Q245*H245</f>
        <v>2.0000000000000002E-5</v>
      </c>
      <c r="S245" s="142">
        <v>0</v>
      </c>
      <c r="T245" s="143">
        <f>S245*H245</f>
        <v>0</v>
      </c>
      <c r="AR245" s="144" t="s">
        <v>261</v>
      </c>
      <c r="AT245" s="144" t="s">
        <v>161</v>
      </c>
      <c r="AU245" s="144" t="s">
        <v>86</v>
      </c>
      <c r="AY245" s="17" t="s">
        <v>159</v>
      </c>
      <c r="BE245" s="145">
        <f>IF(N245="základní",J245,0)</f>
        <v>0</v>
      </c>
      <c r="BF245" s="145">
        <f>IF(N245="snížená",J245,0)</f>
        <v>0</v>
      </c>
      <c r="BG245" s="145">
        <f>IF(N245="zákl. přenesená",J245,0)</f>
        <v>0</v>
      </c>
      <c r="BH245" s="145">
        <f>IF(N245="sníž. přenesená",J245,0)</f>
        <v>0</v>
      </c>
      <c r="BI245" s="145">
        <f>IF(N245="nulová",J245,0)</f>
        <v>0</v>
      </c>
      <c r="BJ245" s="17" t="s">
        <v>84</v>
      </c>
      <c r="BK245" s="145">
        <f>ROUND(I245*H245,2)</f>
        <v>0</v>
      </c>
      <c r="BL245" s="17" t="s">
        <v>261</v>
      </c>
      <c r="BM245" s="144" t="s">
        <v>879</v>
      </c>
    </row>
    <row r="246" spans="2:65" s="1" customFormat="1" ht="19.2">
      <c r="B246" s="32"/>
      <c r="D246" s="146" t="s">
        <v>168</v>
      </c>
      <c r="F246" s="147" t="s">
        <v>880</v>
      </c>
      <c r="I246" s="148"/>
      <c r="L246" s="32"/>
      <c r="M246" s="149"/>
      <c r="T246" s="56"/>
      <c r="AT246" s="17" t="s">
        <v>168</v>
      </c>
      <c r="AU246" s="17" t="s">
        <v>86</v>
      </c>
    </row>
    <row r="247" spans="2:65" s="1" customFormat="1" ht="37.799999999999997" customHeight="1">
      <c r="B247" s="32"/>
      <c r="C247" s="163" t="s">
        <v>406</v>
      </c>
      <c r="D247" s="163" t="s">
        <v>219</v>
      </c>
      <c r="E247" s="164" t="s">
        <v>881</v>
      </c>
      <c r="F247" s="165" t="s">
        <v>882</v>
      </c>
      <c r="G247" s="166" t="s">
        <v>197</v>
      </c>
      <c r="H247" s="167">
        <v>1</v>
      </c>
      <c r="I247" s="168"/>
      <c r="J247" s="169">
        <f>ROUND(I247*H247,2)</f>
        <v>0</v>
      </c>
      <c r="K247" s="165" t="s">
        <v>1</v>
      </c>
      <c r="L247" s="170"/>
      <c r="M247" s="171" t="s">
        <v>1</v>
      </c>
      <c r="N247" s="172" t="s">
        <v>41</v>
      </c>
      <c r="P247" s="142">
        <f>O247*H247</f>
        <v>0</v>
      </c>
      <c r="Q247" s="142">
        <v>4.0000000000000002E-4</v>
      </c>
      <c r="R247" s="142">
        <f>Q247*H247</f>
        <v>4.0000000000000002E-4</v>
      </c>
      <c r="S247" s="142">
        <v>0</v>
      </c>
      <c r="T247" s="143">
        <f>S247*H247</f>
        <v>0</v>
      </c>
      <c r="AR247" s="144" t="s">
        <v>346</v>
      </c>
      <c r="AT247" s="144" t="s">
        <v>219</v>
      </c>
      <c r="AU247" s="144" t="s">
        <v>86</v>
      </c>
      <c r="AY247" s="17" t="s">
        <v>159</v>
      </c>
      <c r="BE247" s="145">
        <f>IF(N247="základní",J247,0)</f>
        <v>0</v>
      </c>
      <c r="BF247" s="145">
        <f>IF(N247="snížená",J247,0)</f>
        <v>0</v>
      </c>
      <c r="BG247" s="145">
        <f>IF(N247="zákl. přenesená",J247,0)</f>
        <v>0</v>
      </c>
      <c r="BH247" s="145">
        <f>IF(N247="sníž. přenesená",J247,0)</f>
        <v>0</v>
      </c>
      <c r="BI247" s="145">
        <f>IF(N247="nulová",J247,0)</f>
        <v>0</v>
      </c>
      <c r="BJ247" s="17" t="s">
        <v>84</v>
      </c>
      <c r="BK247" s="145">
        <f>ROUND(I247*H247,2)</f>
        <v>0</v>
      </c>
      <c r="BL247" s="17" t="s">
        <v>261</v>
      </c>
      <c r="BM247" s="144" t="s">
        <v>883</v>
      </c>
    </row>
    <row r="248" spans="2:65" s="1" customFormat="1" ht="28.8">
      <c r="B248" s="32"/>
      <c r="D248" s="146" t="s">
        <v>168</v>
      </c>
      <c r="F248" s="147" t="s">
        <v>882</v>
      </c>
      <c r="I248" s="148"/>
      <c r="L248" s="32"/>
      <c r="M248" s="149"/>
      <c r="T248" s="56"/>
      <c r="AT248" s="17" t="s">
        <v>168</v>
      </c>
      <c r="AU248" s="17" t="s">
        <v>86</v>
      </c>
    </row>
    <row r="249" spans="2:65" s="1" customFormat="1" ht="21.75" customHeight="1">
      <c r="B249" s="32"/>
      <c r="C249" s="133" t="s">
        <v>413</v>
      </c>
      <c r="D249" s="133" t="s">
        <v>161</v>
      </c>
      <c r="E249" s="134" t="s">
        <v>884</v>
      </c>
      <c r="F249" s="135" t="s">
        <v>885</v>
      </c>
      <c r="G249" s="136" t="s">
        <v>250</v>
      </c>
      <c r="H249" s="137">
        <v>47.5</v>
      </c>
      <c r="I249" s="138"/>
      <c r="J249" s="139">
        <f>ROUND(I249*H249,2)</f>
        <v>0</v>
      </c>
      <c r="K249" s="135" t="s">
        <v>165</v>
      </c>
      <c r="L249" s="32"/>
      <c r="M249" s="140" t="s">
        <v>1</v>
      </c>
      <c r="N249" s="141" t="s">
        <v>41</v>
      </c>
      <c r="P249" s="142">
        <f>O249*H249</f>
        <v>0</v>
      </c>
      <c r="Q249" s="142">
        <v>0</v>
      </c>
      <c r="R249" s="142">
        <f>Q249*H249</f>
        <v>0</v>
      </c>
      <c r="S249" s="142">
        <v>0</v>
      </c>
      <c r="T249" s="143">
        <f>S249*H249</f>
        <v>0</v>
      </c>
      <c r="AR249" s="144" t="s">
        <v>261</v>
      </c>
      <c r="AT249" s="144" t="s">
        <v>161</v>
      </c>
      <c r="AU249" s="144" t="s">
        <v>86</v>
      </c>
      <c r="AY249" s="17" t="s">
        <v>159</v>
      </c>
      <c r="BE249" s="145">
        <f>IF(N249="základní",J249,0)</f>
        <v>0</v>
      </c>
      <c r="BF249" s="145">
        <f>IF(N249="snížená",J249,0)</f>
        <v>0</v>
      </c>
      <c r="BG249" s="145">
        <f>IF(N249="zákl. přenesená",J249,0)</f>
        <v>0</v>
      </c>
      <c r="BH249" s="145">
        <f>IF(N249="sníž. přenesená",J249,0)</f>
        <v>0</v>
      </c>
      <c r="BI249" s="145">
        <f>IF(N249="nulová",J249,0)</f>
        <v>0</v>
      </c>
      <c r="BJ249" s="17" t="s">
        <v>84</v>
      </c>
      <c r="BK249" s="145">
        <f>ROUND(I249*H249,2)</f>
        <v>0</v>
      </c>
      <c r="BL249" s="17" t="s">
        <v>261</v>
      </c>
      <c r="BM249" s="144" t="s">
        <v>886</v>
      </c>
    </row>
    <row r="250" spans="2:65" s="1" customFormat="1" ht="10.199999999999999">
      <c r="B250" s="32"/>
      <c r="D250" s="146" t="s">
        <v>168</v>
      </c>
      <c r="F250" s="147" t="s">
        <v>887</v>
      </c>
      <c r="I250" s="148"/>
      <c r="L250" s="32"/>
      <c r="M250" s="149"/>
      <c r="T250" s="56"/>
      <c r="AT250" s="17" t="s">
        <v>168</v>
      </c>
      <c r="AU250" s="17" t="s">
        <v>86</v>
      </c>
    </row>
    <row r="251" spans="2:65" s="12" customFormat="1" ht="10.199999999999999">
      <c r="B251" s="150"/>
      <c r="D251" s="146" t="s">
        <v>170</v>
      </c>
      <c r="E251" s="151" t="s">
        <v>1</v>
      </c>
      <c r="F251" s="152" t="s">
        <v>888</v>
      </c>
      <c r="H251" s="153">
        <v>47.5</v>
      </c>
      <c r="I251" s="154"/>
      <c r="L251" s="150"/>
      <c r="M251" s="155"/>
      <c r="T251" s="156"/>
      <c r="AT251" s="151" t="s">
        <v>170</v>
      </c>
      <c r="AU251" s="151" t="s">
        <v>86</v>
      </c>
      <c r="AV251" s="12" t="s">
        <v>86</v>
      </c>
      <c r="AW251" s="12" t="s">
        <v>33</v>
      </c>
      <c r="AX251" s="12" t="s">
        <v>84</v>
      </c>
      <c r="AY251" s="151" t="s">
        <v>159</v>
      </c>
    </row>
    <row r="252" spans="2:65" s="1" customFormat="1" ht="33" customHeight="1">
      <c r="B252" s="32"/>
      <c r="C252" s="133" t="s">
        <v>422</v>
      </c>
      <c r="D252" s="133" t="s">
        <v>161</v>
      </c>
      <c r="E252" s="134" t="s">
        <v>889</v>
      </c>
      <c r="F252" s="135" t="s">
        <v>890</v>
      </c>
      <c r="G252" s="136" t="s">
        <v>215</v>
      </c>
      <c r="H252" s="137">
        <v>3.7999999999999999E-2</v>
      </c>
      <c r="I252" s="138"/>
      <c r="J252" s="139">
        <f>ROUND(I252*H252,2)</f>
        <v>0</v>
      </c>
      <c r="K252" s="135" t="s">
        <v>891</v>
      </c>
      <c r="L252" s="32"/>
      <c r="M252" s="140" t="s">
        <v>1</v>
      </c>
      <c r="N252" s="141" t="s">
        <v>41</v>
      </c>
      <c r="P252" s="142">
        <f>O252*H252</f>
        <v>0</v>
      </c>
      <c r="Q252" s="142">
        <v>0</v>
      </c>
      <c r="R252" s="142">
        <f>Q252*H252</f>
        <v>0</v>
      </c>
      <c r="S252" s="142">
        <v>0</v>
      </c>
      <c r="T252" s="143">
        <f>S252*H252</f>
        <v>0</v>
      </c>
      <c r="AR252" s="144" t="s">
        <v>261</v>
      </c>
      <c r="AT252" s="144" t="s">
        <v>161</v>
      </c>
      <c r="AU252" s="144" t="s">
        <v>86</v>
      </c>
      <c r="AY252" s="17" t="s">
        <v>159</v>
      </c>
      <c r="BE252" s="145">
        <f>IF(N252="základní",J252,0)</f>
        <v>0</v>
      </c>
      <c r="BF252" s="145">
        <f>IF(N252="snížená",J252,0)</f>
        <v>0</v>
      </c>
      <c r="BG252" s="145">
        <f>IF(N252="zákl. přenesená",J252,0)</f>
        <v>0</v>
      </c>
      <c r="BH252" s="145">
        <f>IF(N252="sníž. přenesená",J252,0)</f>
        <v>0</v>
      </c>
      <c r="BI252" s="145">
        <f>IF(N252="nulová",J252,0)</f>
        <v>0</v>
      </c>
      <c r="BJ252" s="17" t="s">
        <v>84</v>
      </c>
      <c r="BK252" s="145">
        <f>ROUND(I252*H252,2)</f>
        <v>0</v>
      </c>
      <c r="BL252" s="17" t="s">
        <v>261</v>
      </c>
      <c r="BM252" s="144" t="s">
        <v>892</v>
      </c>
    </row>
    <row r="253" spans="2:65" s="1" customFormat="1" ht="28.8">
      <c r="B253" s="32"/>
      <c r="D253" s="146" t="s">
        <v>168</v>
      </c>
      <c r="F253" s="147" t="s">
        <v>893</v>
      </c>
      <c r="I253" s="148"/>
      <c r="L253" s="32"/>
      <c r="M253" s="149"/>
      <c r="T253" s="56"/>
      <c r="AT253" s="17" t="s">
        <v>168</v>
      </c>
      <c r="AU253" s="17" t="s">
        <v>86</v>
      </c>
    </row>
    <row r="254" spans="2:65" s="1" customFormat="1" ht="24.15" customHeight="1">
      <c r="B254" s="32"/>
      <c r="C254" s="133" t="s">
        <v>428</v>
      </c>
      <c r="D254" s="133" t="s">
        <v>161</v>
      </c>
      <c r="E254" s="134" t="s">
        <v>894</v>
      </c>
      <c r="F254" s="135" t="s">
        <v>895</v>
      </c>
      <c r="G254" s="136" t="s">
        <v>215</v>
      </c>
      <c r="H254" s="137">
        <v>7.0999999999999994E-2</v>
      </c>
      <c r="I254" s="138"/>
      <c r="J254" s="139">
        <f>ROUND(I254*H254,2)</f>
        <v>0</v>
      </c>
      <c r="K254" s="135" t="s">
        <v>165</v>
      </c>
      <c r="L254" s="32"/>
      <c r="M254" s="140" t="s">
        <v>1</v>
      </c>
      <c r="N254" s="141" t="s">
        <v>41</v>
      </c>
      <c r="P254" s="142">
        <f>O254*H254</f>
        <v>0</v>
      </c>
      <c r="Q254" s="142">
        <v>0</v>
      </c>
      <c r="R254" s="142">
        <f>Q254*H254</f>
        <v>0</v>
      </c>
      <c r="S254" s="142">
        <v>0</v>
      </c>
      <c r="T254" s="143">
        <f>S254*H254</f>
        <v>0</v>
      </c>
      <c r="AR254" s="144" t="s">
        <v>261</v>
      </c>
      <c r="AT254" s="144" t="s">
        <v>161</v>
      </c>
      <c r="AU254" s="144" t="s">
        <v>86</v>
      </c>
      <c r="AY254" s="17" t="s">
        <v>159</v>
      </c>
      <c r="BE254" s="145">
        <f>IF(N254="základní",J254,0)</f>
        <v>0</v>
      </c>
      <c r="BF254" s="145">
        <f>IF(N254="snížená",J254,0)</f>
        <v>0</v>
      </c>
      <c r="BG254" s="145">
        <f>IF(N254="zákl. přenesená",J254,0)</f>
        <v>0</v>
      </c>
      <c r="BH254" s="145">
        <f>IF(N254="sníž. přenesená",J254,0)</f>
        <v>0</v>
      </c>
      <c r="BI254" s="145">
        <f>IF(N254="nulová",J254,0)</f>
        <v>0</v>
      </c>
      <c r="BJ254" s="17" t="s">
        <v>84</v>
      </c>
      <c r="BK254" s="145">
        <f>ROUND(I254*H254,2)</f>
        <v>0</v>
      </c>
      <c r="BL254" s="17" t="s">
        <v>261</v>
      </c>
      <c r="BM254" s="144" t="s">
        <v>896</v>
      </c>
    </row>
    <row r="255" spans="2:65" s="1" customFormat="1" ht="28.8">
      <c r="B255" s="32"/>
      <c r="D255" s="146" t="s">
        <v>168</v>
      </c>
      <c r="F255" s="147" t="s">
        <v>897</v>
      </c>
      <c r="I255" s="148"/>
      <c r="L255" s="32"/>
      <c r="M255" s="149"/>
      <c r="T255" s="56"/>
      <c r="AT255" s="17" t="s">
        <v>168</v>
      </c>
      <c r="AU255" s="17" t="s">
        <v>86</v>
      </c>
    </row>
    <row r="256" spans="2:65" s="11" customFormat="1" ht="22.8" customHeight="1">
      <c r="B256" s="121"/>
      <c r="D256" s="122" t="s">
        <v>75</v>
      </c>
      <c r="E256" s="131" t="s">
        <v>898</v>
      </c>
      <c r="F256" s="131" t="s">
        <v>899</v>
      </c>
      <c r="I256" s="124"/>
      <c r="J256" s="132">
        <f>BK256</f>
        <v>0</v>
      </c>
      <c r="L256" s="121"/>
      <c r="M256" s="126"/>
      <c r="P256" s="127">
        <f>SUM(P257:P281)</f>
        <v>0</v>
      </c>
      <c r="R256" s="127">
        <f>SUM(R257:R281)</f>
        <v>0.11649999999999999</v>
      </c>
      <c r="T256" s="128">
        <f>SUM(T257:T281)</f>
        <v>1.9730000000000001E-2</v>
      </c>
      <c r="AR256" s="122" t="s">
        <v>86</v>
      </c>
      <c r="AT256" s="129" t="s">
        <v>75</v>
      </c>
      <c r="AU256" s="129" t="s">
        <v>84</v>
      </c>
      <c r="AY256" s="122" t="s">
        <v>159</v>
      </c>
      <c r="BK256" s="130">
        <f>SUM(BK257:BK281)</f>
        <v>0</v>
      </c>
    </row>
    <row r="257" spans="2:65" s="1" customFormat="1" ht="24.15" customHeight="1">
      <c r="B257" s="32"/>
      <c r="C257" s="133" t="s">
        <v>434</v>
      </c>
      <c r="D257" s="133" t="s">
        <v>161</v>
      </c>
      <c r="E257" s="134" t="s">
        <v>900</v>
      </c>
      <c r="F257" s="135" t="s">
        <v>901</v>
      </c>
      <c r="G257" s="136" t="s">
        <v>250</v>
      </c>
      <c r="H257" s="137">
        <v>9</v>
      </c>
      <c r="I257" s="138"/>
      <c r="J257" s="139">
        <f>ROUND(I257*H257,2)</f>
        <v>0</v>
      </c>
      <c r="K257" s="135" t="s">
        <v>165</v>
      </c>
      <c r="L257" s="32"/>
      <c r="M257" s="140" t="s">
        <v>1</v>
      </c>
      <c r="N257" s="141" t="s">
        <v>41</v>
      </c>
      <c r="P257" s="142">
        <f>O257*H257</f>
        <v>0</v>
      </c>
      <c r="Q257" s="142">
        <v>0</v>
      </c>
      <c r="R257" s="142">
        <f>Q257*H257</f>
        <v>0</v>
      </c>
      <c r="S257" s="142">
        <v>2.1299999999999999E-3</v>
      </c>
      <c r="T257" s="143">
        <f>S257*H257</f>
        <v>1.917E-2</v>
      </c>
      <c r="AR257" s="144" t="s">
        <v>261</v>
      </c>
      <c r="AT257" s="144" t="s">
        <v>161</v>
      </c>
      <c r="AU257" s="144" t="s">
        <v>86</v>
      </c>
      <c r="AY257" s="17" t="s">
        <v>159</v>
      </c>
      <c r="BE257" s="145">
        <f>IF(N257="základní",J257,0)</f>
        <v>0</v>
      </c>
      <c r="BF257" s="145">
        <f>IF(N257="snížená",J257,0)</f>
        <v>0</v>
      </c>
      <c r="BG257" s="145">
        <f>IF(N257="zákl. přenesená",J257,0)</f>
        <v>0</v>
      </c>
      <c r="BH257" s="145">
        <f>IF(N257="sníž. přenesená",J257,0)</f>
        <v>0</v>
      </c>
      <c r="BI257" s="145">
        <f>IF(N257="nulová",J257,0)</f>
        <v>0</v>
      </c>
      <c r="BJ257" s="17" t="s">
        <v>84</v>
      </c>
      <c r="BK257" s="145">
        <f>ROUND(I257*H257,2)</f>
        <v>0</v>
      </c>
      <c r="BL257" s="17" t="s">
        <v>261</v>
      </c>
      <c r="BM257" s="144" t="s">
        <v>902</v>
      </c>
    </row>
    <row r="258" spans="2:65" s="1" customFormat="1" ht="19.2">
      <c r="B258" s="32"/>
      <c r="D258" s="146" t="s">
        <v>168</v>
      </c>
      <c r="F258" s="147" t="s">
        <v>903</v>
      </c>
      <c r="I258" s="148"/>
      <c r="L258" s="32"/>
      <c r="M258" s="149"/>
      <c r="T258" s="56"/>
      <c r="AT258" s="17" t="s">
        <v>168</v>
      </c>
      <c r="AU258" s="17" t="s">
        <v>86</v>
      </c>
    </row>
    <row r="259" spans="2:65" s="1" customFormat="1" ht="16.5" customHeight="1">
      <c r="B259" s="32"/>
      <c r="C259" s="133" t="s">
        <v>440</v>
      </c>
      <c r="D259" s="133" t="s">
        <v>161</v>
      </c>
      <c r="E259" s="134" t="s">
        <v>904</v>
      </c>
      <c r="F259" s="135" t="s">
        <v>905</v>
      </c>
      <c r="G259" s="136" t="s">
        <v>250</v>
      </c>
      <c r="H259" s="137">
        <v>2</v>
      </c>
      <c r="I259" s="138"/>
      <c r="J259" s="139">
        <f>ROUND(I259*H259,2)</f>
        <v>0</v>
      </c>
      <c r="K259" s="135" t="s">
        <v>165</v>
      </c>
      <c r="L259" s="32"/>
      <c r="M259" s="140" t="s">
        <v>1</v>
      </c>
      <c r="N259" s="141" t="s">
        <v>41</v>
      </c>
      <c r="P259" s="142">
        <f>O259*H259</f>
        <v>0</v>
      </c>
      <c r="Q259" s="142">
        <v>0</v>
      </c>
      <c r="R259" s="142">
        <f>Q259*H259</f>
        <v>0</v>
      </c>
      <c r="S259" s="142">
        <v>2.7999999999999998E-4</v>
      </c>
      <c r="T259" s="143">
        <f>S259*H259</f>
        <v>5.5999999999999995E-4</v>
      </c>
      <c r="AR259" s="144" t="s">
        <v>261</v>
      </c>
      <c r="AT259" s="144" t="s">
        <v>161</v>
      </c>
      <c r="AU259" s="144" t="s">
        <v>86</v>
      </c>
      <c r="AY259" s="17" t="s">
        <v>159</v>
      </c>
      <c r="BE259" s="145">
        <f>IF(N259="základní",J259,0)</f>
        <v>0</v>
      </c>
      <c r="BF259" s="145">
        <f>IF(N259="snížená",J259,0)</f>
        <v>0</v>
      </c>
      <c r="BG259" s="145">
        <f>IF(N259="zákl. přenesená",J259,0)</f>
        <v>0</v>
      </c>
      <c r="BH259" s="145">
        <f>IF(N259="sníž. přenesená",J259,0)</f>
        <v>0</v>
      </c>
      <c r="BI259" s="145">
        <f>IF(N259="nulová",J259,0)</f>
        <v>0</v>
      </c>
      <c r="BJ259" s="17" t="s">
        <v>84</v>
      </c>
      <c r="BK259" s="145">
        <f>ROUND(I259*H259,2)</f>
        <v>0</v>
      </c>
      <c r="BL259" s="17" t="s">
        <v>261</v>
      </c>
      <c r="BM259" s="144" t="s">
        <v>906</v>
      </c>
    </row>
    <row r="260" spans="2:65" s="1" customFormat="1" ht="10.199999999999999">
      <c r="B260" s="32"/>
      <c r="D260" s="146" t="s">
        <v>168</v>
      </c>
      <c r="F260" s="147" t="s">
        <v>907</v>
      </c>
      <c r="I260" s="148"/>
      <c r="L260" s="32"/>
      <c r="M260" s="149"/>
      <c r="T260" s="56"/>
      <c r="AT260" s="17" t="s">
        <v>168</v>
      </c>
      <c r="AU260" s="17" t="s">
        <v>86</v>
      </c>
    </row>
    <row r="261" spans="2:65" s="1" customFormat="1" ht="24.15" customHeight="1">
      <c r="B261" s="32"/>
      <c r="C261" s="133" t="s">
        <v>447</v>
      </c>
      <c r="D261" s="133" t="s">
        <v>161</v>
      </c>
      <c r="E261" s="134" t="s">
        <v>908</v>
      </c>
      <c r="F261" s="135" t="s">
        <v>909</v>
      </c>
      <c r="G261" s="136" t="s">
        <v>250</v>
      </c>
      <c r="H261" s="137">
        <v>30</v>
      </c>
      <c r="I261" s="138"/>
      <c r="J261" s="139">
        <f>ROUND(I261*H261,2)</f>
        <v>0</v>
      </c>
      <c r="K261" s="135" t="s">
        <v>165</v>
      </c>
      <c r="L261" s="32"/>
      <c r="M261" s="140" t="s">
        <v>1</v>
      </c>
      <c r="N261" s="141" t="s">
        <v>41</v>
      </c>
      <c r="P261" s="142">
        <f>O261*H261</f>
        <v>0</v>
      </c>
      <c r="Q261" s="142">
        <v>9.7999999999999997E-4</v>
      </c>
      <c r="R261" s="142">
        <f>Q261*H261</f>
        <v>2.9399999999999999E-2</v>
      </c>
      <c r="S261" s="142">
        <v>0</v>
      </c>
      <c r="T261" s="143">
        <f>S261*H261</f>
        <v>0</v>
      </c>
      <c r="AR261" s="144" t="s">
        <v>261</v>
      </c>
      <c r="AT261" s="144" t="s">
        <v>161</v>
      </c>
      <c r="AU261" s="144" t="s">
        <v>86</v>
      </c>
      <c r="AY261" s="17" t="s">
        <v>159</v>
      </c>
      <c r="BE261" s="145">
        <f>IF(N261="základní",J261,0)</f>
        <v>0</v>
      </c>
      <c r="BF261" s="145">
        <f>IF(N261="snížená",J261,0)</f>
        <v>0</v>
      </c>
      <c r="BG261" s="145">
        <f>IF(N261="zákl. přenesená",J261,0)</f>
        <v>0</v>
      </c>
      <c r="BH261" s="145">
        <f>IF(N261="sníž. přenesená",J261,0)</f>
        <v>0</v>
      </c>
      <c r="BI261" s="145">
        <f>IF(N261="nulová",J261,0)</f>
        <v>0</v>
      </c>
      <c r="BJ261" s="17" t="s">
        <v>84</v>
      </c>
      <c r="BK261" s="145">
        <f>ROUND(I261*H261,2)</f>
        <v>0</v>
      </c>
      <c r="BL261" s="17" t="s">
        <v>261</v>
      </c>
      <c r="BM261" s="144" t="s">
        <v>910</v>
      </c>
    </row>
    <row r="262" spans="2:65" s="1" customFormat="1" ht="19.2">
      <c r="B262" s="32"/>
      <c r="D262" s="146" t="s">
        <v>168</v>
      </c>
      <c r="F262" s="147" t="s">
        <v>911</v>
      </c>
      <c r="I262" s="148"/>
      <c r="L262" s="32"/>
      <c r="M262" s="149"/>
      <c r="T262" s="56"/>
      <c r="AT262" s="17" t="s">
        <v>168</v>
      </c>
      <c r="AU262" s="17" t="s">
        <v>86</v>
      </c>
    </row>
    <row r="263" spans="2:65" s="12" customFormat="1" ht="10.199999999999999">
      <c r="B263" s="150"/>
      <c r="D263" s="146" t="s">
        <v>170</v>
      </c>
      <c r="E263" s="151" t="s">
        <v>1</v>
      </c>
      <c r="F263" s="152" t="s">
        <v>912</v>
      </c>
      <c r="H263" s="153">
        <v>30</v>
      </c>
      <c r="I263" s="154"/>
      <c r="L263" s="150"/>
      <c r="M263" s="155"/>
      <c r="T263" s="156"/>
      <c r="AT263" s="151" t="s">
        <v>170</v>
      </c>
      <c r="AU263" s="151" t="s">
        <v>86</v>
      </c>
      <c r="AV263" s="12" t="s">
        <v>86</v>
      </c>
      <c r="AW263" s="12" t="s">
        <v>33</v>
      </c>
      <c r="AX263" s="12" t="s">
        <v>84</v>
      </c>
      <c r="AY263" s="151" t="s">
        <v>159</v>
      </c>
    </row>
    <row r="264" spans="2:65" s="1" customFormat="1" ht="24.15" customHeight="1">
      <c r="B264" s="32"/>
      <c r="C264" s="133" t="s">
        <v>452</v>
      </c>
      <c r="D264" s="133" t="s">
        <v>161</v>
      </c>
      <c r="E264" s="134" t="s">
        <v>913</v>
      </c>
      <c r="F264" s="135" t="s">
        <v>914</v>
      </c>
      <c r="G264" s="136" t="s">
        <v>250</v>
      </c>
      <c r="H264" s="137">
        <v>55</v>
      </c>
      <c r="I264" s="138"/>
      <c r="J264" s="139">
        <f>ROUND(I264*H264,2)</f>
        <v>0</v>
      </c>
      <c r="K264" s="135" t="s">
        <v>165</v>
      </c>
      <c r="L264" s="32"/>
      <c r="M264" s="140" t="s">
        <v>1</v>
      </c>
      <c r="N264" s="141" t="s">
        <v>41</v>
      </c>
      <c r="P264" s="142">
        <f>O264*H264</f>
        <v>0</v>
      </c>
      <c r="Q264" s="142">
        <v>1.2600000000000001E-3</v>
      </c>
      <c r="R264" s="142">
        <f>Q264*H264</f>
        <v>6.93E-2</v>
      </c>
      <c r="S264" s="142">
        <v>0</v>
      </c>
      <c r="T264" s="143">
        <f>S264*H264</f>
        <v>0</v>
      </c>
      <c r="AR264" s="144" t="s">
        <v>261</v>
      </c>
      <c r="AT264" s="144" t="s">
        <v>161</v>
      </c>
      <c r="AU264" s="144" t="s">
        <v>86</v>
      </c>
      <c r="AY264" s="17" t="s">
        <v>159</v>
      </c>
      <c r="BE264" s="145">
        <f>IF(N264="základní",J264,0)</f>
        <v>0</v>
      </c>
      <c r="BF264" s="145">
        <f>IF(N264="snížená",J264,0)</f>
        <v>0</v>
      </c>
      <c r="BG264" s="145">
        <f>IF(N264="zákl. přenesená",J264,0)</f>
        <v>0</v>
      </c>
      <c r="BH264" s="145">
        <f>IF(N264="sníž. přenesená",J264,0)</f>
        <v>0</v>
      </c>
      <c r="BI264" s="145">
        <f>IF(N264="nulová",J264,0)</f>
        <v>0</v>
      </c>
      <c r="BJ264" s="17" t="s">
        <v>84</v>
      </c>
      <c r="BK264" s="145">
        <f>ROUND(I264*H264,2)</f>
        <v>0</v>
      </c>
      <c r="BL264" s="17" t="s">
        <v>261</v>
      </c>
      <c r="BM264" s="144" t="s">
        <v>915</v>
      </c>
    </row>
    <row r="265" spans="2:65" s="1" customFormat="1" ht="19.2">
      <c r="B265" s="32"/>
      <c r="D265" s="146" t="s">
        <v>168</v>
      </c>
      <c r="F265" s="147" t="s">
        <v>916</v>
      </c>
      <c r="I265" s="148"/>
      <c r="L265" s="32"/>
      <c r="M265" s="149"/>
      <c r="T265" s="56"/>
      <c r="AT265" s="17" t="s">
        <v>168</v>
      </c>
      <c r="AU265" s="17" t="s">
        <v>86</v>
      </c>
    </row>
    <row r="266" spans="2:65" s="12" customFormat="1" ht="10.199999999999999">
      <c r="B266" s="150"/>
      <c r="D266" s="146" t="s">
        <v>170</v>
      </c>
      <c r="E266" s="151" t="s">
        <v>1</v>
      </c>
      <c r="F266" s="152" t="s">
        <v>917</v>
      </c>
      <c r="H266" s="153">
        <v>55</v>
      </c>
      <c r="I266" s="154"/>
      <c r="L266" s="150"/>
      <c r="M266" s="155"/>
      <c r="T266" s="156"/>
      <c r="AT266" s="151" t="s">
        <v>170</v>
      </c>
      <c r="AU266" s="151" t="s">
        <v>86</v>
      </c>
      <c r="AV266" s="12" t="s">
        <v>86</v>
      </c>
      <c r="AW266" s="12" t="s">
        <v>33</v>
      </c>
      <c r="AX266" s="12" t="s">
        <v>84</v>
      </c>
      <c r="AY266" s="151" t="s">
        <v>159</v>
      </c>
    </row>
    <row r="267" spans="2:65" s="1" customFormat="1" ht="24.15" customHeight="1">
      <c r="B267" s="32"/>
      <c r="C267" s="133" t="s">
        <v>459</v>
      </c>
      <c r="D267" s="133" t="s">
        <v>161</v>
      </c>
      <c r="E267" s="134" t="s">
        <v>918</v>
      </c>
      <c r="F267" s="135" t="s">
        <v>919</v>
      </c>
      <c r="G267" s="136" t="s">
        <v>197</v>
      </c>
      <c r="H267" s="137">
        <v>2</v>
      </c>
      <c r="I267" s="138"/>
      <c r="J267" s="139">
        <f>ROUND(I267*H267,2)</f>
        <v>0</v>
      </c>
      <c r="K267" s="135" t="s">
        <v>165</v>
      </c>
      <c r="L267" s="32"/>
      <c r="M267" s="140" t="s">
        <v>1</v>
      </c>
      <c r="N267" s="141" t="s">
        <v>41</v>
      </c>
      <c r="P267" s="142">
        <f>O267*H267</f>
        <v>0</v>
      </c>
      <c r="Q267" s="142">
        <v>0</v>
      </c>
      <c r="R267" s="142">
        <f>Q267*H267</f>
        <v>0</v>
      </c>
      <c r="S267" s="142">
        <v>0</v>
      </c>
      <c r="T267" s="143">
        <f>S267*H267</f>
        <v>0</v>
      </c>
      <c r="AR267" s="144" t="s">
        <v>261</v>
      </c>
      <c r="AT267" s="144" t="s">
        <v>161</v>
      </c>
      <c r="AU267" s="144" t="s">
        <v>86</v>
      </c>
      <c r="AY267" s="17" t="s">
        <v>159</v>
      </c>
      <c r="BE267" s="145">
        <f>IF(N267="základní",J267,0)</f>
        <v>0</v>
      </c>
      <c r="BF267" s="145">
        <f>IF(N267="snížená",J267,0)</f>
        <v>0</v>
      </c>
      <c r="BG267" s="145">
        <f>IF(N267="zákl. přenesená",J267,0)</f>
        <v>0</v>
      </c>
      <c r="BH267" s="145">
        <f>IF(N267="sníž. přenesená",J267,0)</f>
        <v>0</v>
      </c>
      <c r="BI267" s="145">
        <f>IF(N267="nulová",J267,0)</f>
        <v>0</v>
      </c>
      <c r="BJ267" s="17" t="s">
        <v>84</v>
      </c>
      <c r="BK267" s="145">
        <f>ROUND(I267*H267,2)</f>
        <v>0</v>
      </c>
      <c r="BL267" s="17" t="s">
        <v>261</v>
      </c>
      <c r="BM267" s="144" t="s">
        <v>920</v>
      </c>
    </row>
    <row r="268" spans="2:65" s="1" customFormat="1" ht="19.2">
      <c r="B268" s="32"/>
      <c r="D268" s="146" t="s">
        <v>168</v>
      </c>
      <c r="F268" s="147" t="s">
        <v>921</v>
      </c>
      <c r="I268" s="148"/>
      <c r="L268" s="32"/>
      <c r="M268" s="149"/>
      <c r="T268" s="56"/>
      <c r="AT268" s="17" t="s">
        <v>168</v>
      </c>
      <c r="AU268" s="17" t="s">
        <v>86</v>
      </c>
    </row>
    <row r="269" spans="2:65" s="1" customFormat="1" ht="24.15" customHeight="1">
      <c r="B269" s="32"/>
      <c r="C269" s="133" t="s">
        <v>464</v>
      </c>
      <c r="D269" s="133" t="s">
        <v>161</v>
      </c>
      <c r="E269" s="134" t="s">
        <v>922</v>
      </c>
      <c r="F269" s="135" t="s">
        <v>923</v>
      </c>
      <c r="G269" s="136" t="s">
        <v>197</v>
      </c>
      <c r="H269" s="137">
        <v>2</v>
      </c>
      <c r="I269" s="138"/>
      <c r="J269" s="139">
        <f>ROUND(I269*H269,2)</f>
        <v>0</v>
      </c>
      <c r="K269" s="135" t="s">
        <v>165</v>
      </c>
      <c r="L269" s="32"/>
      <c r="M269" s="140" t="s">
        <v>1</v>
      </c>
      <c r="N269" s="141" t="s">
        <v>41</v>
      </c>
      <c r="P269" s="142">
        <f>O269*H269</f>
        <v>0</v>
      </c>
      <c r="Q269" s="142">
        <v>4.0000000000000002E-4</v>
      </c>
      <c r="R269" s="142">
        <f>Q269*H269</f>
        <v>8.0000000000000004E-4</v>
      </c>
      <c r="S269" s="142">
        <v>0</v>
      </c>
      <c r="T269" s="143">
        <f>S269*H269</f>
        <v>0</v>
      </c>
      <c r="AR269" s="144" t="s">
        <v>261</v>
      </c>
      <c r="AT269" s="144" t="s">
        <v>161</v>
      </c>
      <c r="AU269" s="144" t="s">
        <v>86</v>
      </c>
      <c r="AY269" s="17" t="s">
        <v>159</v>
      </c>
      <c r="BE269" s="145">
        <f>IF(N269="základní",J269,0)</f>
        <v>0</v>
      </c>
      <c r="BF269" s="145">
        <f>IF(N269="snížená",J269,0)</f>
        <v>0</v>
      </c>
      <c r="BG269" s="145">
        <f>IF(N269="zákl. přenesená",J269,0)</f>
        <v>0</v>
      </c>
      <c r="BH269" s="145">
        <f>IF(N269="sníž. přenesená",J269,0)</f>
        <v>0</v>
      </c>
      <c r="BI269" s="145">
        <f>IF(N269="nulová",J269,0)</f>
        <v>0</v>
      </c>
      <c r="BJ269" s="17" t="s">
        <v>84</v>
      </c>
      <c r="BK269" s="145">
        <f>ROUND(I269*H269,2)</f>
        <v>0</v>
      </c>
      <c r="BL269" s="17" t="s">
        <v>261</v>
      </c>
      <c r="BM269" s="144" t="s">
        <v>924</v>
      </c>
    </row>
    <row r="270" spans="2:65" s="1" customFormat="1" ht="19.2">
      <c r="B270" s="32"/>
      <c r="D270" s="146" t="s">
        <v>168</v>
      </c>
      <c r="F270" s="147" t="s">
        <v>925</v>
      </c>
      <c r="I270" s="148"/>
      <c r="L270" s="32"/>
      <c r="M270" s="149"/>
      <c r="T270" s="56"/>
      <c r="AT270" s="17" t="s">
        <v>168</v>
      </c>
      <c r="AU270" s="17" t="s">
        <v>86</v>
      </c>
    </row>
    <row r="271" spans="2:65" s="1" customFormat="1" ht="24.15" customHeight="1">
      <c r="B271" s="32"/>
      <c r="C271" s="133" t="s">
        <v>470</v>
      </c>
      <c r="D271" s="133" t="s">
        <v>161</v>
      </c>
      <c r="E271" s="134" t="s">
        <v>926</v>
      </c>
      <c r="F271" s="135" t="s">
        <v>927</v>
      </c>
      <c r="G271" s="136" t="s">
        <v>250</v>
      </c>
      <c r="H271" s="137">
        <v>85</v>
      </c>
      <c r="I271" s="138"/>
      <c r="J271" s="139">
        <f>ROUND(I271*H271,2)</f>
        <v>0</v>
      </c>
      <c r="K271" s="135" t="s">
        <v>165</v>
      </c>
      <c r="L271" s="32"/>
      <c r="M271" s="140" t="s">
        <v>1</v>
      </c>
      <c r="N271" s="141" t="s">
        <v>41</v>
      </c>
      <c r="P271" s="142">
        <f>O271*H271</f>
        <v>0</v>
      </c>
      <c r="Q271" s="142">
        <v>1.9000000000000001E-4</v>
      </c>
      <c r="R271" s="142">
        <f>Q271*H271</f>
        <v>1.6150000000000001E-2</v>
      </c>
      <c r="S271" s="142">
        <v>0</v>
      </c>
      <c r="T271" s="143">
        <f>S271*H271</f>
        <v>0</v>
      </c>
      <c r="AR271" s="144" t="s">
        <v>261</v>
      </c>
      <c r="AT271" s="144" t="s">
        <v>161</v>
      </c>
      <c r="AU271" s="144" t="s">
        <v>86</v>
      </c>
      <c r="AY271" s="17" t="s">
        <v>159</v>
      </c>
      <c r="BE271" s="145">
        <f>IF(N271="základní",J271,0)</f>
        <v>0</v>
      </c>
      <c r="BF271" s="145">
        <f>IF(N271="snížená",J271,0)</f>
        <v>0</v>
      </c>
      <c r="BG271" s="145">
        <f>IF(N271="zákl. přenesená",J271,0)</f>
        <v>0</v>
      </c>
      <c r="BH271" s="145">
        <f>IF(N271="sníž. přenesená",J271,0)</f>
        <v>0</v>
      </c>
      <c r="BI271" s="145">
        <f>IF(N271="nulová",J271,0)</f>
        <v>0</v>
      </c>
      <c r="BJ271" s="17" t="s">
        <v>84</v>
      </c>
      <c r="BK271" s="145">
        <f>ROUND(I271*H271,2)</f>
        <v>0</v>
      </c>
      <c r="BL271" s="17" t="s">
        <v>261</v>
      </c>
      <c r="BM271" s="144" t="s">
        <v>928</v>
      </c>
    </row>
    <row r="272" spans="2:65" s="1" customFormat="1" ht="19.2">
      <c r="B272" s="32"/>
      <c r="D272" s="146" t="s">
        <v>168</v>
      </c>
      <c r="F272" s="147" t="s">
        <v>929</v>
      </c>
      <c r="I272" s="148"/>
      <c r="L272" s="32"/>
      <c r="M272" s="149"/>
      <c r="T272" s="56"/>
      <c r="AT272" s="17" t="s">
        <v>168</v>
      </c>
      <c r="AU272" s="17" t="s">
        <v>86</v>
      </c>
    </row>
    <row r="273" spans="2:65" s="12" customFormat="1" ht="10.199999999999999">
      <c r="B273" s="150"/>
      <c r="D273" s="146" t="s">
        <v>170</v>
      </c>
      <c r="E273" s="151" t="s">
        <v>1</v>
      </c>
      <c r="F273" s="152" t="s">
        <v>930</v>
      </c>
      <c r="H273" s="153">
        <v>85</v>
      </c>
      <c r="I273" s="154"/>
      <c r="L273" s="150"/>
      <c r="M273" s="155"/>
      <c r="T273" s="156"/>
      <c r="AT273" s="151" t="s">
        <v>170</v>
      </c>
      <c r="AU273" s="151" t="s">
        <v>86</v>
      </c>
      <c r="AV273" s="12" t="s">
        <v>86</v>
      </c>
      <c r="AW273" s="12" t="s">
        <v>33</v>
      </c>
      <c r="AX273" s="12" t="s">
        <v>84</v>
      </c>
      <c r="AY273" s="151" t="s">
        <v>159</v>
      </c>
    </row>
    <row r="274" spans="2:65" s="1" customFormat="1" ht="21.75" customHeight="1">
      <c r="B274" s="32"/>
      <c r="C274" s="133" t="s">
        <v>477</v>
      </c>
      <c r="D274" s="133" t="s">
        <v>161</v>
      </c>
      <c r="E274" s="134" t="s">
        <v>931</v>
      </c>
      <c r="F274" s="135" t="s">
        <v>932</v>
      </c>
      <c r="G274" s="136" t="s">
        <v>250</v>
      </c>
      <c r="H274" s="137">
        <v>85</v>
      </c>
      <c r="I274" s="138"/>
      <c r="J274" s="139">
        <f>ROUND(I274*H274,2)</f>
        <v>0</v>
      </c>
      <c r="K274" s="135" t="s">
        <v>165</v>
      </c>
      <c r="L274" s="32"/>
      <c r="M274" s="140" t="s">
        <v>1</v>
      </c>
      <c r="N274" s="141" t="s">
        <v>41</v>
      </c>
      <c r="P274" s="142">
        <f>O274*H274</f>
        <v>0</v>
      </c>
      <c r="Q274" s="142">
        <v>1.0000000000000001E-5</v>
      </c>
      <c r="R274" s="142">
        <f>Q274*H274</f>
        <v>8.5000000000000006E-4</v>
      </c>
      <c r="S274" s="142">
        <v>0</v>
      </c>
      <c r="T274" s="143">
        <f>S274*H274</f>
        <v>0</v>
      </c>
      <c r="AR274" s="144" t="s">
        <v>261</v>
      </c>
      <c r="AT274" s="144" t="s">
        <v>161</v>
      </c>
      <c r="AU274" s="144" t="s">
        <v>86</v>
      </c>
      <c r="AY274" s="17" t="s">
        <v>159</v>
      </c>
      <c r="BE274" s="145">
        <f>IF(N274="základní",J274,0)</f>
        <v>0</v>
      </c>
      <c r="BF274" s="145">
        <f>IF(N274="snížená",J274,0)</f>
        <v>0</v>
      </c>
      <c r="BG274" s="145">
        <f>IF(N274="zákl. přenesená",J274,0)</f>
        <v>0</v>
      </c>
      <c r="BH274" s="145">
        <f>IF(N274="sníž. přenesená",J274,0)</f>
        <v>0</v>
      </c>
      <c r="BI274" s="145">
        <f>IF(N274="nulová",J274,0)</f>
        <v>0</v>
      </c>
      <c r="BJ274" s="17" t="s">
        <v>84</v>
      </c>
      <c r="BK274" s="145">
        <f>ROUND(I274*H274,2)</f>
        <v>0</v>
      </c>
      <c r="BL274" s="17" t="s">
        <v>261</v>
      </c>
      <c r="BM274" s="144" t="s">
        <v>933</v>
      </c>
    </row>
    <row r="275" spans="2:65" s="1" customFormat="1" ht="19.2">
      <c r="B275" s="32"/>
      <c r="D275" s="146" t="s">
        <v>168</v>
      </c>
      <c r="F275" s="147" t="s">
        <v>934</v>
      </c>
      <c r="I275" s="148"/>
      <c r="L275" s="32"/>
      <c r="M275" s="149"/>
      <c r="T275" s="56"/>
      <c r="AT275" s="17" t="s">
        <v>168</v>
      </c>
      <c r="AU275" s="17" t="s">
        <v>86</v>
      </c>
    </row>
    <row r="276" spans="2:65" s="1" customFormat="1" ht="33" customHeight="1">
      <c r="B276" s="32"/>
      <c r="C276" s="133" t="s">
        <v>483</v>
      </c>
      <c r="D276" s="133" t="s">
        <v>161</v>
      </c>
      <c r="E276" s="134" t="s">
        <v>935</v>
      </c>
      <c r="F276" s="135" t="s">
        <v>936</v>
      </c>
      <c r="G276" s="136" t="s">
        <v>215</v>
      </c>
      <c r="H276" s="137">
        <v>0.02</v>
      </c>
      <c r="I276" s="138"/>
      <c r="J276" s="139">
        <f>ROUND(I276*H276,2)</f>
        <v>0</v>
      </c>
      <c r="K276" s="135" t="s">
        <v>891</v>
      </c>
      <c r="L276" s="32"/>
      <c r="M276" s="140" t="s">
        <v>1</v>
      </c>
      <c r="N276" s="141" t="s">
        <v>41</v>
      </c>
      <c r="P276" s="142">
        <f>O276*H276</f>
        <v>0</v>
      </c>
      <c r="Q276" s="142">
        <v>0</v>
      </c>
      <c r="R276" s="142">
        <f>Q276*H276</f>
        <v>0</v>
      </c>
      <c r="S276" s="142">
        <v>0</v>
      </c>
      <c r="T276" s="143">
        <f>S276*H276</f>
        <v>0</v>
      </c>
      <c r="AR276" s="144" t="s">
        <v>261</v>
      </c>
      <c r="AT276" s="144" t="s">
        <v>161</v>
      </c>
      <c r="AU276" s="144" t="s">
        <v>86</v>
      </c>
      <c r="AY276" s="17" t="s">
        <v>159</v>
      </c>
      <c r="BE276" s="145">
        <f>IF(N276="základní",J276,0)</f>
        <v>0</v>
      </c>
      <c r="BF276" s="145">
        <f>IF(N276="snížená",J276,0)</f>
        <v>0</v>
      </c>
      <c r="BG276" s="145">
        <f>IF(N276="zákl. přenesená",J276,0)</f>
        <v>0</v>
      </c>
      <c r="BH276" s="145">
        <f>IF(N276="sníž. přenesená",J276,0)</f>
        <v>0</v>
      </c>
      <c r="BI276" s="145">
        <f>IF(N276="nulová",J276,0)</f>
        <v>0</v>
      </c>
      <c r="BJ276" s="17" t="s">
        <v>84</v>
      </c>
      <c r="BK276" s="145">
        <f>ROUND(I276*H276,2)</f>
        <v>0</v>
      </c>
      <c r="BL276" s="17" t="s">
        <v>261</v>
      </c>
      <c r="BM276" s="144" t="s">
        <v>937</v>
      </c>
    </row>
    <row r="277" spans="2:65" s="1" customFormat="1" ht="28.8">
      <c r="B277" s="32"/>
      <c r="D277" s="146" t="s">
        <v>168</v>
      </c>
      <c r="F277" s="147" t="s">
        <v>938</v>
      </c>
      <c r="I277" s="148"/>
      <c r="L277" s="32"/>
      <c r="M277" s="149"/>
      <c r="T277" s="56"/>
      <c r="AT277" s="17" t="s">
        <v>168</v>
      </c>
      <c r="AU277" s="17" t="s">
        <v>86</v>
      </c>
    </row>
    <row r="278" spans="2:65" s="1" customFormat="1" ht="37.799999999999997" customHeight="1">
      <c r="B278" s="32"/>
      <c r="C278" s="133" t="s">
        <v>490</v>
      </c>
      <c r="D278" s="133" t="s">
        <v>161</v>
      </c>
      <c r="E278" s="134" t="s">
        <v>939</v>
      </c>
      <c r="F278" s="135" t="s">
        <v>940</v>
      </c>
      <c r="G278" s="136" t="s">
        <v>197</v>
      </c>
      <c r="H278" s="137">
        <v>2</v>
      </c>
      <c r="I278" s="138"/>
      <c r="J278" s="139">
        <f>ROUND(I278*H278,2)</f>
        <v>0</v>
      </c>
      <c r="K278" s="135" t="s">
        <v>1</v>
      </c>
      <c r="L278" s="32"/>
      <c r="M278" s="140" t="s">
        <v>1</v>
      </c>
      <c r="N278" s="141" t="s">
        <v>41</v>
      </c>
      <c r="P278" s="142">
        <f>O278*H278</f>
        <v>0</v>
      </c>
      <c r="Q278" s="142">
        <v>0</v>
      </c>
      <c r="R278" s="142">
        <f>Q278*H278</f>
        <v>0</v>
      </c>
      <c r="S278" s="142">
        <v>0</v>
      </c>
      <c r="T278" s="143">
        <f>S278*H278</f>
        <v>0</v>
      </c>
      <c r="AR278" s="144" t="s">
        <v>261</v>
      </c>
      <c r="AT278" s="144" t="s">
        <v>161</v>
      </c>
      <c r="AU278" s="144" t="s">
        <v>86</v>
      </c>
      <c r="AY278" s="17" t="s">
        <v>159</v>
      </c>
      <c r="BE278" s="145">
        <f>IF(N278="základní",J278,0)</f>
        <v>0</v>
      </c>
      <c r="BF278" s="145">
        <f>IF(N278="snížená",J278,0)</f>
        <v>0</v>
      </c>
      <c r="BG278" s="145">
        <f>IF(N278="zákl. přenesená",J278,0)</f>
        <v>0</v>
      </c>
      <c r="BH278" s="145">
        <f>IF(N278="sníž. přenesená",J278,0)</f>
        <v>0</v>
      </c>
      <c r="BI278" s="145">
        <f>IF(N278="nulová",J278,0)</f>
        <v>0</v>
      </c>
      <c r="BJ278" s="17" t="s">
        <v>84</v>
      </c>
      <c r="BK278" s="145">
        <f>ROUND(I278*H278,2)</f>
        <v>0</v>
      </c>
      <c r="BL278" s="17" t="s">
        <v>261</v>
      </c>
      <c r="BM278" s="144" t="s">
        <v>941</v>
      </c>
    </row>
    <row r="279" spans="2:65" s="1" customFormat="1" ht="19.2">
      <c r="B279" s="32"/>
      <c r="D279" s="146" t="s">
        <v>168</v>
      </c>
      <c r="F279" s="147" t="s">
        <v>940</v>
      </c>
      <c r="I279" s="148"/>
      <c r="L279" s="32"/>
      <c r="M279" s="149"/>
      <c r="T279" s="56"/>
      <c r="AT279" s="17" t="s">
        <v>168</v>
      </c>
      <c r="AU279" s="17" t="s">
        <v>86</v>
      </c>
    </row>
    <row r="280" spans="2:65" s="1" customFormat="1" ht="24.15" customHeight="1">
      <c r="B280" s="32"/>
      <c r="C280" s="133" t="s">
        <v>495</v>
      </c>
      <c r="D280" s="133" t="s">
        <v>161</v>
      </c>
      <c r="E280" s="134" t="s">
        <v>942</v>
      </c>
      <c r="F280" s="135" t="s">
        <v>943</v>
      </c>
      <c r="G280" s="136" t="s">
        <v>215</v>
      </c>
      <c r="H280" s="137">
        <v>0.11700000000000001</v>
      </c>
      <c r="I280" s="138"/>
      <c r="J280" s="139">
        <f>ROUND(I280*H280,2)</f>
        <v>0</v>
      </c>
      <c r="K280" s="135" t="s">
        <v>165</v>
      </c>
      <c r="L280" s="32"/>
      <c r="M280" s="140" t="s">
        <v>1</v>
      </c>
      <c r="N280" s="141" t="s">
        <v>41</v>
      </c>
      <c r="P280" s="142">
        <f>O280*H280</f>
        <v>0</v>
      </c>
      <c r="Q280" s="142">
        <v>0</v>
      </c>
      <c r="R280" s="142">
        <f>Q280*H280</f>
        <v>0</v>
      </c>
      <c r="S280" s="142">
        <v>0</v>
      </c>
      <c r="T280" s="143">
        <f>S280*H280</f>
        <v>0</v>
      </c>
      <c r="AR280" s="144" t="s">
        <v>261</v>
      </c>
      <c r="AT280" s="144" t="s">
        <v>161</v>
      </c>
      <c r="AU280" s="144" t="s">
        <v>86</v>
      </c>
      <c r="AY280" s="17" t="s">
        <v>159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84</v>
      </c>
      <c r="BK280" s="145">
        <f>ROUND(I280*H280,2)</f>
        <v>0</v>
      </c>
      <c r="BL280" s="17" t="s">
        <v>261</v>
      </c>
      <c r="BM280" s="144" t="s">
        <v>944</v>
      </c>
    </row>
    <row r="281" spans="2:65" s="1" customFormat="1" ht="28.8">
      <c r="B281" s="32"/>
      <c r="D281" s="146" t="s">
        <v>168</v>
      </c>
      <c r="F281" s="147" t="s">
        <v>945</v>
      </c>
      <c r="I281" s="148"/>
      <c r="L281" s="32"/>
      <c r="M281" s="149"/>
      <c r="T281" s="56"/>
      <c r="AT281" s="17" t="s">
        <v>168</v>
      </c>
      <c r="AU281" s="17" t="s">
        <v>86</v>
      </c>
    </row>
    <row r="282" spans="2:65" s="11" customFormat="1" ht="22.8" customHeight="1">
      <c r="B282" s="121"/>
      <c r="D282" s="122" t="s">
        <v>75</v>
      </c>
      <c r="E282" s="131" t="s">
        <v>946</v>
      </c>
      <c r="F282" s="131" t="s">
        <v>947</v>
      </c>
      <c r="I282" s="124"/>
      <c r="J282" s="132">
        <f>BK282</f>
        <v>0</v>
      </c>
      <c r="L282" s="121"/>
      <c r="M282" s="126"/>
      <c r="P282" s="127">
        <f>SUM(P283:P337)</f>
        <v>0</v>
      </c>
      <c r="R282" s="127">
        <f>SUM(R283:R337)</f>
        <v>8.9169999999999985E-2</v>
      </c>
      <c r="T282" s="128">
        <f>SUM(T283:T337)</f>
        <v>4.0640000000000003E-2</v>
      </c>
      <c r="AR282" s="122" t="s">
        <v>86</v>
      </c>
      <c r="AT282" s="129" t="s">
        <v>75</v>
      </c>
      <c r="AU282" s="129" t="s">
        <v>84</v>
      </c>
      <c r="AY282" s="122" t="s">
        <v>159</v>
      </c>
      <c r="BK282" s="130">
        <f>SUM(BK283:BK337)</f>
        <v>0</v>
      </c>
    </row>
    <row r="283" spans="2:65" s="1" customFormat="1" ht="16.5" customHeight="1">
      <c r="B283" s="32"/>
      <c r="C283" s="133" t="s">
        <v>500</v>
      </c>
      <c r="D283" s="133" t="s">
        <v>161</v>
      </c>
      <c r="E283" s="134" t="s">
        <v>948</v>
      </c>
      <c r="F283" s="135" t="s">
        <v>949</v>
      </c>
      <c r="G283" s="136" t="s">
        <v>950</v>
      </c>
      <c r="H283" s="137">
        <v>1</v>
      </c>
      <c r="I283" s="138"/>
      <c r="J283" s="139">
        <f>ROUND(I283*H283,2)</f>
        <v>0</v>
      </c>
      <c r="K283" s="135" t="s">
        <v>165</v>
      </c>
      <c r="L283" s="32"/>
      <c r="M283" s="140" t="s">
        <v>1</v>
      </c>
      <c r="N283" s="141" t="s">
        <v>41</v>
      </c>
      <c r="P283" s="142">
        <f>O283*H283</f>
        <v>0</v>
      </c>
      <c r="Q283" s="142">
        <v>0</v>
      </c>
      <c r="R283" s="142">
        <f>Q283*H283</f>
        <v>0</v>
      </c>
      <c r="S283" s="142">
        <v>1.9460000000000002E-2</v>
      </c>
      <c r="T283" s="143">
        <f>S283*H283</f>
        <v>1.9460000000000002E-2</v>
      </c>
      <c r="AR283" s="144" t="s">
        <v>261</v>
      </c>
      <c r="AT283" s="144" t="s">
        <v>161</v>
      </c>
      <c r="AU283" s="144" t="s">
        <v>86</v>
      </c>
      <c r="AY283" s="17" t="s">
        <v>159</v>
      </c>
      <c r="BE283" s="145">
        <f>IF(N283="základní",J283,0)</f>
        <v>0</v>
      </c>
      <c r="BF283" s="145">
        <f>IF(N283="snížená",J283,0)</f>
        <v>0</v>
      </c>
      <c r="BG283" s="145">
        <f>IF(N283="zákl. přenesená",J283,0)</f>
        <v>0</v>
      </c>
      <c r="BH283" s="145">
        <f>IF(N283="sníž. přenesená",J283,0)</f>
        <v>0</v>
      </c>
      <c r="BI283" s="145">
        <f>IF(N283="nulová",J283,0)</f>
        <v>0</v>
      </c>
      <c r="BJ283" s="17" t="s">
        <v>84</v>
      </c>
      <c r="BK283" s="145">
        <f>ROUND(I283*H283,2)</f>
        <v>0</v>
      </c>
      <c r="BL283" s="17" t="s">
        <v>261</v>
      </c>
      <c r="BM283" s="144" t="s">
        <v>951</v>
      </c>
    </row>
    <row r="284" spans="2:65" s="1" customFormat="1" ht="10.199999999999999">
      <c r="B284" s="32"/>
      <c r="D284" s="146" t="s">
        <v>168</v>
      </c>
      <c r="F284" s="147" t="s">
        <v>952</v>
      </c>
      <c r="I284" s="148"/>
      <c r="L284" s="32"/>
      <c r="M284" s="149"/>
      <c r="T284" s="56"/>
      <c r="AT284" s="17" t="s">
        <v>168</v>
      </c>
      <c r="AU284" s="17" t="s">
        <v>86</v>
      </c>
    </row>
    <row r="285" spans="2:65" s="1" customFormat="1" ht="16.5" customHeight="1">
      <c r="B285" s="32"/>
      <c r="C285" s="133" t="s">
        <v>505</v>
      </c>
      <c r="D285" s="133" t="s">
        <v>161</v>
      </c>
      <c r="E285" s="134" t="s">
        <v>953</v>
      </c>
      <c r="F285" s="135" t="s">
        <v>954</v>
      </c>
      <c r="G285" s="136" t="s">
        <v>950</v>
      </c>
      <c r="H285" s="137">
        <v>1</v>
      </c>
      <c r="I285" s="138"/>
      <c r="J285" s="139">
        <f>ROUND(I285*H285,2)</f>
        <v>0</v>
      </c>
      <c r="K285" s="135" t="s">
        <v>165</v>
      </c>
      <c r="L285" s="32"/>
      <c r="M285" s="140" t="s">
        <v>1</v>
      </c>
      <c r="N285" s="141" t="s">
        <v>41</v>
      </c>
      <c r="P285" s="142">
        <f>O285*H285</f>
        <v>0</v>
      </c>
      <c r="Q285" s="142">
        <v>0</v>
      </c>
      <c r="R285" s="142">
        <f>Q285*H285</f>
        <v>0</v>
      </c>
      <c r="S285" s="142">
        <v>6.6E-3</v>
      </c>
      <c r="T285" s="143">
        <f>S285*H285</f>
        <v>6.6E-3</v>
      </c>
      <c r="AR285" s="144" t="s">
        <v>261</v>
      </c>
      <c r="AT285" s="144" t="s">
        <v>161</v>
      </c>
      <c r="AU285" s="144" t="s">
        <v>86</v>
      </c>
      <c r="AY285" s="17" t="s">
        <v>159</v>
      </c>
      <c r="BE285" s="145">
        <f>IF(N285="základní",J285,0)</f>
        <v>0</v>
      </c>
      <c r="BF285" s="145">
        <f>IF(N285="snížená",J285,0)</f>
        <v>0</v>
      </c>
      <c r="BG285" s="145">
        <f>IF(N285="zákl. přenesená",J285,0)</f>
        <v>0</v>
      </c>
      <c r="BH285" s="145">
        <f>IF(N285="sníž. přenesená",J285,0)</f>
        <v>0</v>
      </c>
      <c r="BI285" s="145">
        <f>IF(N285="nulová",J285,0)</f>
        <v>0</v>
      </c>
      <c r="BJ285" s="17" t="s">
        <v>84</v>
      </c>
      <c r="BK285" s="145">
        <f>ROUND(I285*H285,2)</f>
        <v>0</v>
      </c>
      <c r="BL285" s="17" t="s">
        <v>261</v>
      </c>
      <c r="BM285" s="144" t="s">
        <v>955</v>
      </c>
    </row>
    <row r="286" spans="2:65" s="1" customFormat="1" ht="10.199999999999999">
      <c r="B286" s="32"/>
      <c r="D286" s="146" t="s">
        <v>168</v>
      </c>
      <c r="F286" s="147" t="s">
        <v>956</v>
      </c>
      <c r="I286" s="148"/>
      <c r="L286" s="32"/>
      <c r="M286" s="149"/>
      <c r="T286" s="56"/>
      <c r="AT286" s="17" t="s">
        <v>168</v>
      </c>
      <c r="AU286" s="17" t="s">
        <v>86</v>
      </c>
    </row>
    <row r="287" spans="2:65" s="1" customFormat="1" ht="24.15" customHeight="1">
      <c r="B287" s="32"/>
      <c r="C287" s="133" t="s">
        <v>512</v>
      </c>
      <c r="D287" s="133" t="s">
        <v>161</v>
      </c>
      <c r="E287" s="134" t="s">
        <v>957</v>
      </c>
      <c r="F287" s="135" t="s">
        <v>958</v>
      </c>
      <c r="G287" s="136" t="s">
        <v>950</v>
      </c>
      <c r="H287" s="137">
        <v>1</v>
      </c>
      <c r="I287" s="138"/>
      <c r="J287" s="139">
        <f>ROUND(I287*H287,2)</f>
        <v>0</v>
      </c>
      <c r="K287" s="135" t="s">
        <v>165</v>
      </c>
      <c r="L287" s="32"/>
      <c r="M287" s="140" t="s">
        <v>1</v>
      </c>
      <c r="N287" s="141" t="s">
        <v>41</v>
      </c>
      <c r="P287" s="142">
        <f>O287*H287</f>
        <v>0</v>
      </c>
      <c r="Q287" s="142">
        <v>1.4970000000000001E-2</v>
      </c>
      <c r="R287" s="142">
        <f>Q287*H287</f>
        <v>1.4970000000000001E-2</v>
      </c>
      <c r="S287" s="142">
        <v>0</v>
      </c>
      <c r="T287" s="143">
        <f>S287*H287</f>
        <v>0</v>
      </c>
      <c r="AR287" s="144" t="s">
        <v>261</v>
      </c>
      <c r="AT287" s="144" t="s">
        <v>161</v>
      </c>
      <c r="AU287" s="144" t="s">
        <v>86</v>
      </c>
      <c r="AY287" s="17" t="s">
        <v>159</v>
      </c>
      <c r="BE287" s="145">
        <f>IF(N287="základní",J287,0)</f>
        <v>0</v>
      </c>
      <c r="BF287" s="145">
        <f>IF(N287="snížená",J287,0)</f>
        <v>0</v>
      </c>
      <c r="BG287" s="145">
        <f>IF(N287="zákl. přenesená",J287,0)</f>
        <v>0</v>
      </c>
      <c r="BH287" s="145">
        <f>IF(N287="sníž. přenesená",J287,0)</f>
        <v>0</v>
      </c>
      <c r="BI287" s="145">
        <f>IF(N287="nulová",J287,0)</f>
        <v>0</v>
      </c>
      <c r="BJ287" s="17" t="s">
        <v>84</v>
      </c>
      <c r="BK287" s="145">
        <f>ROUND(I287*H287,2)</f>
        <v>0</v>
      </c>
      <c r="BL287" s="17" t="s">
        <v>261</v>
      </c>
      <c r="BM287" s="144" t="s">
        <v>959</v>
      </c>
    </row>
    <row r="288" spans="2:65" s="1" customFormat="1" ht="28.8">
      <c r="B288" s="32"/>
      <c r="D288" s="146" t="s">
        <v>168</v>
      </c>
      <c r="F288" s="147" t="s">
        <v>960</v>
      </c>
      <c r="I288" s="148"/>
      <c r="L288" s="32"/>
      <c r="M288" s="149"/>
      <c r="T288" s="56"/>
      <c r="AT288" s="17" t="s">
        <v>168</v>
      </c>
      <c r="AU288" s="17" t="s">
        <v>86</v>
      </c>
    </row>
    <row r="289" spans="2:65" s="1" customFormat="1" ht="24.15" customHeight="1">
      <c r="B289" s="32"/>
      <c r="C289" s="133" t="s">
        <v>517</v>
      </c>
      <c r="D289" s="133" t="s">
        <v>161</v>
      </c>
      <c r="E289" s="134" t="s">
        <v>961</v>
      </c>
      <c r="F289" s="135" t="s">
        <v>962</v>
      </c>
      <c r="G289" s="136" t="s">
        <v>950</v>
      </c>
      <c r="H289" s="137">
        <v>1</v>
      </c>
      <c r="I289" s="138"/>
      <c r="J289" s="139">
        <f>ROUND(I289*H289,2)</f>
        <v>0</v>
      </c>
      <c r="K289" s="135" t="s">
        <v>165</v>
      </c>
      <c r="L289" s="32"/>
      <c r="M289" s="140" t="s">
        <v>1</v>
      </c>
      <c r="N289" s="141" t="s">
        <v>41</v>
      </c>
      <c r="P289" s="142">
        <f>O289*H289</f>
        <v>0</v>
      </c>
      <c r="Q289" s="142">
        <v>9.4599999999999997E-3</v>
      </c>
      <c r="R289" s="142">
        <f>Q289*H289</f>
        <v>9.4599999999999997E-3</v>
      </c>
      <c r="S289" s="142">
        <v>0</v>
      </c>
      <c r="T289" s="143">
        <f>S289*H289</f>
        <v>0</v>
      </c>
      <c r="AR289" s="144" t="s">
        <v>261</v>
      </c>
      <c r="AT289" s="144" t="s">
        <v>161</v>
      </c>
      <c r="AU289" s="144" t="s">
        <v>86</v>
      </c>
      <c r="AY289" s="17" t="s">
        <v>159</v>
      </c>
      <c r="BE289" s="145">
        <f>IF(N289="základní",J289,0)</f>
        <v>0</v>
      </c>
      <c r="BF289" s="145">
        <f>IF(N289="snížená",J289,0)</f>
        <v>0</v>
      </c>
      <c r="BG289" s="145">
        <f>IF(N289="zákl. přenesená",J289,0)</f>
        <v>0</v>
      </c>
      <c r="BH289" s="145">
        <f>IF(N289="sníž. přenesená",J289,0)</f>
        <v>0</v>
      </c>
      <c r="BI289" s="145">
        <f>IF(N289="nulová",J289,0)</f>
        <v>0</v>
      </c>
      <c r="BJ289" s="17" t="s">
        <v>84</v>
      </c>
      <c r="BK289" s="145">
        <f>ROUND(I289*H289,2)</f>
        <v>0</v>
      </c>
      <c r="BL289" s="17" t="s">
        <v>261</v>
      </c>
      <c r="BM289" s="144" t="s">
        <v>963</v>
      </c>
    </row>
    <row r="290" spans="2:65" s="1" customFormat="1" ht="19.2">
      <c r="B290" s="32"/>
      <c r="D290" s="146" t="s">
        <v>168</v>
      </c>
      <c r="F290" s="147" t="s">
        <v>964</v>
      </c>
      <c r="I290" s="148"/>
      <c r="L290" s="32"/>
      <c r="M290" s="149"/>
      <c r="T290" s="56"/>
      <c r="AT290" s="17" t="s">
        <v>168</v>
      </c>
      <c r="AU290" s="17" t="s">
        <v>86</v>
      </c>
    </row>
    <row r="291" spans="2:65" s="1" customFormat="1" ht="21.75" customHeight="1">
      <c r="B291" s="32"/>
      <c r="C291" s="133" t="s">
        <v>521</v>
      </c>
      <c r="D291" s="133" t="s">
        <v>161</v>
      </c>
      <c r="E291" s="134" t="s">
        <v>965</v>
      </c>
      <c r="F291" s="135" t="s">
        <v>966</v>
      </c>
      <c r="G291" s="136" t="s">
        <v>950</v>
      </c>
      <c r="H291" s="137">
        <v>1</v>
      </c>
      <c r="I291" s="138"/>
      <c r="J291" s="139">
        <f>ROUND(I291*H291,2)</f>
        <v>0</v>
      </c>
      <c r="K291" s="135" t="s">
        <v>165</v>
      </c>
      <c r="L291" s="32"/>
      <c r="M291" s="140" t="s">
        <v>1</v>
      </c>
      <c r="N291" s="141" t="s">
        <v>41</v>
      </c>
      <c r="P291" s="142">
        <f>O291*H291</f>
        <v>0</v>
      </c>
      <c r="Q291" s="142">
        <v>1.452E-2</v>
      </c>
      <c r="R291" s="142">
        <f>Q291*H291</f>
        <v>1.452E-2</v>
      </c>
      <c r="S291" s="142">
        <v>0</v>
      </c>
      <c r="T291" s="143">
        <f>S291*H291</f>
        <v>0</v>
      </c>
      <c r="AR291" s="144" t="s">
        <v>261</v>
      </c>
      <c r="AT291" s="144" t="s">
        <v>161</v>
      </c>
      <c r="AU291" s="144" t="s">
        <v>86</v>
      </c>
      <c r="AY291" s="17" t="s">
        <v>159</v>
      </c>
      <c r="BE291" s="145">
        <f>IF(N291="základní",J291,0)</f>
        <v>0</v>
      </c>
      <c r="BF291" s="145">
        <f>IF(N291="snížená",J291,0)</f>
        <v>0</v>
      </c>
      <c r="BG291" s="145">
        <f>IF(N291="zákl. přenesená",J291,0)</f>
        <v>0</v>
      </c>
      <c r="BH291" s="145">
        <f>IF(N291="sníž. přenesená",J291,0)</f>
        <v>0</v>
      </c>
      <c r="BI291" s="145">
        <f>IF(N291="nulová",J291,0)</f>
        <v>0</v>
      </c>
      <c r="BJ291" s="17" t="s">
        <v>84</v>
      </c>
      <c r="BK291" s="145">
        <f>ROUND(I291*H291,2)</f>
        <v>0</v>
      </c>
      <c r="BL291" s="17" t="s">
        <v>261</v>
      </c>
      <c r="BM291" s="144" t="s">
        <v>967</v>
      </c>
    </row>
    <row r="292" spans="2:65" s="1" customFormat="1" ht="10.199999999999999">
      <c r="B292" s="32"/>
      <c r="D292" s="146" t="s">
        <v>168</v>
      </c>
      <c r="F292" s="147" t="s">
        <v>968</v>
      </c>
      <c r="I292" s="148"/>
      <c r="L292" s="32"/>
      <c r="M292" s="149"/>
      <c r="T292" s="56"/>
      <c r="AT292" s="17" t="s">
        <v>168</v>
      </c>
      <c r="AU292" s="17" t="s">
        <v>86</v>
      </c>
    </row>
    <row r="293" spans="2:65" s="1" customFormat="1" ht="37.799999999999997" customHeight="1">
      <c r="B293" s="32"/>
      <c r="C293" s="133" t="s">
        <v>525</v>
      </c>
      <c r="D293" s="133" t="s">
        <v>161</v>
      </c>
      <c r="E293" s="134" t="s">
        <v>969</v>
      </c>
      <c r="F293" s="135" t="s">
        <v>970</v>
      </c>
      <c r="G293" s="136" t="s">
        <v>950</v>
      </c>
      <c r="H293" s="137">
        <v>1</v>
      </c>
      <c r="I293" s="138"/>
      <c r="J293" s="139">
        <f>ROUND(I293*H293,2)</f>
        <v>0</v>
      </c>
      <c r="K293" s="135" t="s">
        <v>1</v>
      </c>
      <c r="L293" s="32"/>
      <c r="M293" s="140" t="s">
        <v>1</v>
      </c>
      <c r="N293" s="141" t="s">
        <v>41</v>
      </c>
      <c r="P293" s="142">
        <f>O293*H293</f>
        <v>0</v>
      </c>
      <c r="Q293" s="142">
        <v>2.1409999999999998E-2</v>
      </c>
      <c r="R293" s="142">
        <f>Q293*H293</f>
        <v>2.1409999999999998E-2</v>
      </c>
      <c r="S293" s="142">
        <v>0</v>
      </c>
      <c r="T293" s="143">
        <f>S293*H293</f>
        <v>0</v>
      </c>
      <c r="AR293" s="144" t="s">
        <v>261</v>
      </c>
      <c r="AT293" s="144" t="s">
        <v>161</v>
      </c>
      <c r="AU293" s="144" t="s">
        <v>86</v>
      </c>
      <c r="AY293" s="17" t="s">
        <v>159</v>
      </c>
      <c r="BE293" s="145">
        <f>IF(N293="základní",J293,0)</f>
        <v>0</v>
      </c>
      <c r="BF293" s="145">
        <f>IF(N293="snížená",J293,0)</f>
        <v>0</v>
      </c>
      <c r="BG293" s="145">
        <f>IF(N293="zákl. přenesená",J293,0)</f>
        <v>0</v>
      </c>
      <c r="BH293" s="145">
        <f>IF(N293="sníž. přenesená",J293,0)</f>
        <v>0</v>
      </c>
      <c r="BI293" s="145">
        <f>IF(N293="nulová",J293,0)</f>
        <v>0</v>
      </c>
      <c r="BJ293" s="17" t="s">
        <v>84</v>
      </c>
      <c r="BK293" s="145">
        <f>ROUND(I293*H293,2)</f>
        <v>0</v>
      </c>
      <c r="BL293" s="17" t="s">
        <v>261</v>
      </c>
      <c r="BM293" s="144" t="s">
        <v>971</v>
      </c>
    </row>
    <row r="294" spans="2:65" s="1" customFormat="1" ht="28.8">
      <c r="B294" s="32"/>
      <c r="D294" s="146" t="s">
        <v>168</v>
      </c>
      <c r="F294" s="147" t="s">
        <v>972</v>
      </c>
      <c r="I294" s="148"/>
      <c r="L294" s="32"/>
      <c r="M294" s="149"/>
      <c r="T294" s="56"/>
      <c r="AT294" s="17" t="s">
        <v>168</v>
      </c>
      <c r="AU294" s="17" t="s">
        <v>86</v>
      </c>
    </row>
    <row r="295" spans="2:65" s="1" customFormat="1" ht="16.5" customHeight="1">
      <c r="B295" s="32"/>
      <c r="C295" s="133" t="s">
        <v>530</v>
      </c>
      <c r="D295" s="133" t="s">
        <v>161</v>
      </c>
      <c r="E295" s="134" t="s">
        <v>973</v>
      </c>
      <c r="F295" s="135" t="s">
        <v>974</v>
      </c>
      <c r="G295" s="136" t="s">
        <v>950</v>
      </c>
      <c r="H295" s="137">
        <v>1</v>
      </c>
      <c r="I295" s="138"/>
      <c r="J295" s="139">
        <f>ROUND(I295*H295,2)</f>
        <v>0</v>
      </c>
      <c r="K295" s="135" t="s">
        <v>165</v>
      </c>
      <c r="L295" s="32"/>
      <c r="M295" s="140" t="s">
        <v>1</v>
      </c>
      <c r="N295" s="141" t="s">
        <v>41</v>
      </c>
      <c r="P295" s="142">
        <f>O295*H295</f>
        <v>0</v>
      </c>
      <c r="Q295" s="142">
        <v>4.2999999999999999E-4</v>
      </c>
      <c r="R295" s="142">
        <f>Q295*H295</f>
        <v>4.2999999999999999E-4</v>
      </c>
      <c r="S295" s="142">
        <v>0</v>
      </c>
      <c r="T295" s="143">
        <f>S295*H295</f>
        <v>0</v>
      </c>
      <c r="AR295" s="144" t="s">
        <v>261</v>
      </c>
      <c r="AT295" s="144" t="s">
        <v>161</v>
      </c>
      <c r="AU295" s="144" t="s">
        <v>86</v>
      </c>
      <c r="AY295" s="17" t="s">
        <v>159</v>
      </c>
      <c r="BE295" s="145">
        <f>IF(N295="základní",J295,0)</f>
        <v>0</v>
      </c>
      <c r="BF295" s="145">
        <f>IF(N295="snížená",J295,0)</f>
        <v>0</v>
      </c>
      <c r="BG295" s="145">
        <f>IF(N295="zákl. přenesená",J295,0)</f>
        <v>0</v>
      </c>
      <c r="BH295" s="145">
        <f>IF(N295="sníž. přenesená",J295,0)</f>
        <v>0</v>
      </c>
      <c r="BI295" s="145">
        <f>IF(N295="nulová",J295,0)</f>
        <v>0</v>
      </c>
      <c r="BJ295" s="17" t="s">
        <v>84</v>
      </c>
      <c r="BK295" s="145">
        <f>ROUND(I295*H295,2)</f>
        <v>0</v>
      </c>
      <c r="BL295" s="17" t="s">
        <v>261</v>
      </c>
      <c r="BM295" s="144" t="s">
        <v>975</v>
      </c>
    </row>
    <row r="296" spans="2:65" s="1" customFormat="1" ht="10.199999999999999">
      <c r="B296" s="32"/>
      <c r="D296" s="146" t="s">
        <v>168</v>
      </c>
      <c r="F296" s="147" t="s">
        <v>976</v>
      </c>
      <c r="I296" s="148"/>
      <c r="L296" s="32"/>
      <c r="M296" s="149"/>
      <c r="T296" s="56"/>
      <c r="AT296" s="17" t="s">
        <v>168</v>
      </c>
      <c r="AU296" s="17" t="s">
        <v>86</v>
      </c>
    </row>
    <row r="297" spans="2:65" s="1" customFormat="1" ht="24.15" customHeight="1">
      <c r="B297" s="32"/>
      <c r="C297" s="163" t="s">
        <v>535</v>
      </c>
      <c r="D297" s="163" t="s">
        <v>219</v>
      </c>
      <c r="E297" s="164" t="s">
        <v>977</v>
      </c>
      <c r="F297" s="165" t="s">
        <v>978</v>
      </c>
      <c r="G297" s="166" t="s">
        <v>197</v>
      </c>
      <c r="H297" s="167">
        <v>1</v>
      </c>
      <c r="I297" s="168"/>
      <c r="J297" s="169">
        <f>ROUND(I297*H297,2)</f>
        <v>0</v>
      </c>
      <c r="K297" s="165" t="s">
        <v>165</v>
      </c>
      <c r="L297" s="170"/>
      <c r="M297" s="171" t="s">
        <v>1</v>
      </c>
      <c r="N297" s="172" t="s">
        <v>41</v>
      </c>
      <c r="P297" s="142">
        <f>O297*H297</f>
        <v>0</v>
      </c>
      <c r="Q297" s="142">
        <v>4.4999999999999997E-3</v>
      </c>
      <c r="R297" s="142">
        <f>Q297*H297</f>
        <v>4.4999999999999997E-3</v>
      </c>
      <c r="S297" s="142">
        <v>0</v>
      </c>
      <c r="T297" s="143">
        <f>S297*H297</f>
        <v>0</v>
      </c>
      <c r="AR297" s="144" t="s">
        <v>346</v>
      </c>
      <c r="AT297" s="144" t="s">
        <v>219</v>
      </c>
      <c r="AU297" s="144" t="s">
        <v>86</v>
      </c>
      <c r="AY297" s="17" t="s">
        <v>159</v>
      </c>
      <c r="BE297" s="145">
        <f>IF(N297="základní",J297,0)</f>
        <v>0</v>
      </c>
      <c r="BF297" s="145">
        <f>IF(N297="snížená",J297,0)</f>
        <v>0</v>
      </c>
      <c r="BG297" s="145">
        <f>IF(N297="zákl. přenesená",J297,0)</f>
        <v>0</v>
      </c>
      <c r="BH297" s="145">
        <f>IF(N297="sníž. přenesená",J297,0)</f>
        <v>0</v>
      </c>
      <c r="BI297" s="145">
        <f>IF(N297="nulová",J297,0)</f>
        <v>0</v>
      </c>
      <c r="BJ297" s="17" t="s">
        <v>84</v>
      </c>
      <c r="BK297" s="145">
        <f>ROUND(I297*H297,2)</f>
        <v>0</v>
      </c>
      <c r="BL297" s="17" t="s">
        <v>261</v>
      </c>
      <c r="BM297" s="144" t="s">
        <v>979</v>
      </c>
    </row>
    <row r="298" spans="2:65" s="1" customFormat="1" ht="10.199999999999999">
      <c r="B298" s="32"/>
      <c r="D298" s="146" t="s">
        <v>168</v>
      </c>
      <c r="F298" s="147" t="s">
        <v>978</v>
      </c>
      <c r="I298" s="148"/>
      <c r="L298" s="32"/>
      <c r="M298" s="149"/>
      <c r="T298" s="56"/>
      <c r="AT298" s="17" t="s">
        <v>168</v>
      </c>
      <c r="AU298" s="17" t="s">
        <v>86</v>
      </c>
    </row>
    <row r="299" spans="2:65" s="1" customFormat="1" ht="33" customHeight="1">
      <c r="B299" s="32"/>
      <c r="C299" s="133" t="s">
        <v>542</v>
      </c>
      <c r="D299" s="133" t="s">
        <v>161</v>
      </c>
      <c r="E299" s="134" t="s">
        <v>980</v>
      </c>
      <c r="F299" s="135" t="s">
        <v>981</v>
      </c>
      <c r="G299" s="136" t="s">
        <v>215</v>
      </c>
      <c r="H299" s="137">
        <v>4.1000000000000002E-2</v>
      </c>
      <c r="I299" s="138"/>
      <c r="J299" s="139">
        <f>ROUND(I299*H299,2)</f>
        <v>0</v>
      </c>
      <c r="K299" s="135" t="s">
        <v>891</v>
      </c>
      <c r="L299" s="32"/>
      <c r="M299" s="140" t="s">
        <v>1</v>
      </c>
      <c r="N299" s="141" t="s">
        <v>41</v>
      </c>
      <c r="P299" s="142">
        <f>O299*H299</f>
        <v>0</v>
      </c>
      <c r="Q299" s="142">
        <v>0</v>
      </c>
      <c r="R299" s="142">
        <f>Q299*H299</f>
        <v>0</v>
      </c>
      <c r="S299" s="142">
        <v>0</v>
      </c>
      <c r="T299" s="143">
        <f>S299*H299</f>
        <v>0</v>
      </c>
      <c r="AR299" s="144" t="s">
        <v>261</v>
      </c>
      <c r="AT299" s="144" t="s">
        <v>161</v>
      </c>
      <c r="AU299" s="144" t="s">
        <v>86</v>
      </c>
      <c r="AY299" s="17" t="s">
        <v>159</v>
      </c>
      <c r="BE299" s="145">
        <f>IF(N299="základní",J299,0)</f>
        <v>0</v>
      </c>
      <c r="BF299" s="145">
        <f>IF(N299="snížená",J299,0)</f>
        <v>0</v>
      </c>
      <c r="BG299" s="145">
        <f>IF(N299="zákl. přenesená",J299,0)</f>
        <v>0</v>
      </c>
      <c r="BH299" s="145">
        <f>IF(N299="sníž. přenesená",J299,0)</f>
        <v>0</v>
      </c>
      <c r="BI299" s="145">
        <f>IF(N299="nulová",J299,0)</f>
        <v>0</v>
      </c>
      <c r="BJ299" s="17" t="s">
        <v>84</v>
      </c>
      <c r="BK299" s="145">
        <f>ROUND(I299*H299,2)</f>
        <v>0</v>
      </c>
      <c r="BL299" s="17" t="s">
        <v>261</v>
      </c>
      <c r="BM299" s="144" t="s">
        <v>982</v>
      </c>
    </row>
    <row r="300" spans="2:65" s="1" customFormat="1" ht="28.8">
      <c r="B300" s="32"/>
      <c r="D300" s="146" t="s">
        <v>168</v>
      </c>
      <c r="F300" s="147" t="s">
        <v>983</v>
      </c>
      <c r="I300" s="148"/>
      <c r="L300" s="32"/>
      <c r="M300" s="149"/>
      <c r="T300" s="56"/>
      <c r="AT300" s="17" t="s">
        <v>168</v>
      </c>
      <c r="AU300" s="17" t="s">
        <v>86</v>
      </c>
    </row>
    <row r="301" spans="2:65" s="1" customFormat="1" ht="16.5" customHeight="1">
      <c r="B301" s="32"/>
      <c r="C301" s="133" t="s">
        <v>548</v>
      </c>
      <c r="D301" s="133" t="s">
        <v>161</v>
      </c>
      <c r="E301" s="134" t="s">
        <v>984</v>
      </c>
      <c r="F301" s="135" t="s">
        <v>985</v>
      </c>
      <c r="G301" s="136" t="s">
        <v>197</v>
      </c>
      <c r="H301" s="137">
        <v>4</v>
      </c>
      <c r="I301" s="138"/>
      <c r="J301" s="139">
        <f>ROUND(I301*H301,2)</f>
        <v>0</v>
      </c>
      <c r="K301" s="135" t="s">
        <v>165</v>
      </c>
      <c r="L301" s="32"/>
      <c r="M301" s="140" t="s">
        <v>1</v>
      </c>
      <c r="N301" s="141" t="s">
        <v>41</v>
      </c>
      <c r="P301" s="142">
        <f>O301*H301</f>
        <v>0</v>
      </c>
      <c r="Q301" s="142">
        <v>0</v>
      </c>
      <c r="R301" s="142">
        <f>Q301*H301</f>
        <v>0</v>
      </c>
      <c r="S301" s="142">
        <v>4.8999999999999998E-4</v>
      </c>
      <c r="T301" s="143">
        <f>S301*H301</f>
        <v>1.9599999999999999E-3</v>
      </c>
      <c r="AR301" s="144" t="s">
        <v>261</v>
      </c>
      <c r="AT301" s="144" t="s">
        <v>161</v>
      </c>
      <c r="AU301" s="144" t="s">
        <v>86</v>
      </c>
      <c r="AY301" s="17" t="s">
        <v>159</v>
      </c>
      <c r="BE301" s="145">
        <f>IF(N301="základní",J301,0)</f>
        <v>0</v>
      </c>
      <c r="BF301" s="145">
        <f>IF(N301="snížená",J301,0)</f>
        <v>0</v>
      </c>
      <c r="BG301" s="145">
        <f>IF(N301="zákl. přenesená",J301,0)</f>
        <v>0</v>
      </c>
      <c r="BH301" s="145">
        <f>IF(N301="sníž. přenesená",J301,0)</f>
        <v>0</v>
      </c>
      <c r="BI301" s="145">
        <f>IF(N301="nulová",J301,0)</f>
        <v>0</v>
      </c>
      <c r="BJ301" s="17" t="s">
        <v>84</v>
      </c>
      <c r="BK301" s="145">
        <f>ROUND(I301*H301,2)</f>
        <v>0</v>
      </c>
      <c r="BL301" s="17" t="s">
        <v>261</v>
      </c>
      <c r="BM301" s="144" t="s">
        <v>986</v>
      </c>
    </row>
    <row r="302" spans="2:65" s="1" customFormat="1" ht="10.199999999999999">
      <c r="B302" s="32"/>
      <c r="D302" s="146" t="s">
        <v>168</v>
      </c>
      <c r="F302" s="147" t="s">
        <v>987</v>
      </c>
      <c r="I302" s="148"/>
      <c r="L302" s="32"/>
      <c r="M302" s="149"/>
      <c r="T302" s="56"/>
      <c r="AT302" s="17" t="s">
        <v>168</v>
      </c>
      <c r="AU302" s="17" t="s">
        <v>86</v>
      </c>
    </row>
    <row r="303" spans="2:65" s="1" customFormat="1" ht="16.5" customHeight="1">
      <c r="B303" s="32"/>
      <c r="C303" s="133" t="s">
        <v>553</v>
      </c>
      <c r="D303" s="133" t="s">
        <v>161</v>
      </c>
      <c r="E303" s="134" t="s">
        <v>988</v>
      </c>
      <c r="F303" s="135" t="s">
        <v>989</v>
      </c>
      <c r="G303" s="136" t="s">
        <v>197</v>
      </c>
      <c r="H303" s="137">
        <v>2</v>
      </c>
      <c r="I303" s="138"/>
      <c r="J303" s="139">
        <f>ROUND(I303*H303,2)</f>
        <v>0</v>
      </c>
      <c r="K303" s="135" t="s">
        <v>165</v>
      </c>
      <c r="L303" s="32"/>
      <c r="M303" s="140" t="s">
        <v>1</v>
      </c>
      <c r="N303" s="141" t="s">
        <v>41</v>
      </c>
      <c r="P303" s="142">
        <f>O303*H303</f>
        <v>0</v>
      </c>
      <c r="Q303" s="142">
        <v>1.09E-3</v>
      </c>
      <c r="R303" s="142">
        <f>Q303*H303</f>
        <v>2.1800000000000001E-3</v>
      </c>
      <c r="S303" s="142">
        <v>0</v>
      </c>
      <c r="T303" s="143">
        <f>S303*H303</f>
        <v>0</v>
      </c>
      <c r="AR303" s="144" t="s">
        <v>261</v>
      </c>
      <c r="AT303" s="144" t="s">
        <v>161</v>
      </c>
      <c r="AU303" s="144" t="s">
        <v>86</v>
      </c>
      <c r="AY303" s="17" t="s">
        <v>159</v>
      </c>
      <c r="BE303" s="145">
        <f>IF(N303="základní",J303,0)</f>
        <v>0</v>
      </c>
      <c r="BF303" s="145">
        <f>IF(N303="snížená",J303,0)</f>
        <v>0</v>
      </c>
      <c r="BG303" s="145">
        <f>IF(N303="zákl. přenesená",J303,0)</f>
        <v>0</v>
      </c>
      <c r="BH303" s="145">
        <f>IF(N303="sníž. přenesená",J303,0)</f>
        <v>0</v>
      </c>
      <c r="BI303" s="145">
        <f>IF(N303="nulová",J303,0)</f>
        <v>0</v>
      </c>
      <c r="BJ303" s="17" t="s">
        <v>84</v>
      </c>
      <c r="BK303" s="145">
        <f>ROUND(I303*H303,2)</f>
        <v>0</v>
      </c>
      <c r="BL303" s="17" t="s">
        <v>261</v>
      </c>
      <c r="BM303" s="144" t="s">
        <v>990</v>
      </c>
    </row>
    <row r="304" spans="2:65" s="1" customFormat="1" ht="19.2">
      <c r="B304" s="32"/>
      <c r="D304" s="146" t="s">
        <v>168</v>
      </c>
      <c r="F304" s="147" t="s">
        <v>991</v>
      </c>
      <c r="I304" s="148"/>
      <c r="L304" s="32"/>
      <c r="M304" s="149"/>
      <c r="T304" s="56"/>
      <c r="AT304" s="17" t="s">
        <v>168</v>
      </c>
      <c r="AU304" s="17" t="s">
        <v>86</v>
      </c>
    </row>
    <row r="305" spans="2:65" s="1" customFormat="1" ht="21.75" customHeight="1">
      <c r="B305" s="32"/>
      <c r="C305" s="133" t="s">
        <v>557</v>
      </c>
      <c r="D305" s="133" t="s">
        <v>161</v>
      </c>
      <c r="E305" s="134" t="s">
        <v>992</v>
      </c>
      <c r="F305" s="135" t="s">
        <v>993</v>
      </c>
      <c r="G305" s="136" t="s">
        <v>950</v>
      </c>
      <c r="H305" s="137">
        <v>2</v>
      </c>
      <c r="I305" s="138"/>
      <c r="J305" s="139">
        <f>ROUND(I305*H305,2)</f>
        <v>0</v>
      </c>
      <c r="K305" s="135" t="s">
        <v>165</v>
      </c>
      <c r="L305" s="32"/>
      <c r="M305" s="140" t="s">
        <v>1</v>
      </c>
      <c r="N305" s="141" t="s">
        <v>41</v>
      </c>
      <c r="P305" s="142">
        <f>O305*H305</f>
        <v>0</v>
      </c>
      <c r="Q305" s="142">
        <v>9.0000000000000006E-5</v>
      </c>
      <c r="R305" s="142">
        <f>Q305*H305</f>
        <v>1.8000000000000001E-4</v>
      </c>
      <c r="S305" s="142">
        <v>0</v>
      </c>
      <c r="T305" s="143">
        <f>S305*H305</f>
        <v>0</v>
      </c>
      <c r="AR305" s="144" t="s">
        <v>261</v>
      </c>
      <c r="AT305" s="144" t="s">
        <v>161</v>
      </c>
      <c r="AU305" s="144" t="s">
        <v>86</v>
      </c>
      <c r="AY305" s="17" t="s">
        <v>159</v>
      </c>
      <c r="BE305" s="145">
        <f>IF(N305="základní",J305,0)</f>
        <v>0</v>
      </c>
      <c r="BF305" s="145">
        <f>IF(N305="snížená",J305,0)</f>
        <v>0</v>
      </c>
      <c r="BG305" s="145">
        <f>IF(N305="zákl. přenesená",J305,0)</f>
        <v>0</v>
      </c>
      <c r="BH305" s="145">
        <f>IF(N305="sníž. přenesená",J305,0)</f>
        <v>0</v>
      </c>
      <c r="BI305" s="145">
        <f>IF(N305="nulová",J305,0)</f>
        <v>0</v>
      </c>
      <c r="BJ305" s="17" t="s">
        <v>84</v>
      </c>
      <c r="BK305" s="145">
        <f>ROUND(I305*H305,2)</f>
        <v>0</v>
      </c>
      <c r="BL305" s="17" t="s">
        <v>261</v>
      </c>
      <c r="BM305" s="144" t="s">
        <v>994</v>
      </c>
    </row>
    <row r="306" spans="2:65" s="1" customFormat="1" ht="19.2">
      <c r="B306" s="32"/>
      <c r="D306" s="146" t="s">
        <v>168</v>
      </c>
      <c r="F306" s="147" t="s">
        <v>995</v>
      </c>
      <c r="I306" s="148"/>
      <c r="L306" s="32"/>
      <c r="M306" s="149"/>
      <c r="T306" s="56"/>
      <c r="AT306" s="17" t="s">
        <v>168</v>
      </c>
      <c r="AU306" s="17" t="s">
        <v>86</v>
      </c>
    </row>
    <row r="307" spans="2:65" s="12" customFormat="1" ht="10.199999999999999">
      <c r="B307" s="150"/>
      <c r="D307" s="146" t="s">
        <v>170</v>
      </c>
      <c r="E307" s="151" t="s">
        <v>1</v>
      </c>
      <c r="F307" s="152" t="s">
        <v>996</v>
      </c>
      <c r="H307" s="153">
        <v>2</v>
      </c>
      <c r="I307" s="154"/>
      <c r="L307" s="150"/>
      <c r="M307" s="155"/>
      <c r="T307" s="156"/>
      <c r="AT307" s="151" t="s">
        <v>170</v>
      </c>
      <c r="AU307" s="151" t="s">
        <v>86</v>
      </c>
      <c r="AV307" s="12" t="s">
        <v>86</v>
      </c>
      <c r="AW307" s="12" t="s">
        <v>33</v>
      </c>
      <c r="AX307" s="12" t="s">
        <v>84</v>
      </c>
      <c r="AY307" s="151" t="s">
        <v>159</v>
      </c>
    </row>
    <row r="308" spans="2:65" s="1" customFormat="1" ht="24.15" customHeight="1">
      <c r="B308" s="32"/>
      <c r="C308" s="163" t="s">
        <v>562</v>
      </c>
      <c r="D308" s="163" t="s">
        <v>219</v>
      </c>
      <c r="E308" s="164" t="s">
        <v>997</v>
      </c>
      <c r="F308" s="165" t="s">
        <v>998</v>
      </c>
      <c r="G308" s="166" t="s">
        <v>197</v>
      </c>
      <c r="H308" s="167">
        <v>2</v>
      </c>
      <c r="I308" s="168"/>
      <c r="J308" s="169">
        <f>ROUND(I308*H308,2)</f>
        <v>0</v>
      </c>
      <c r="K308" s="165" t="s">
        <v>1</v>
      </c>
      <c r="L308" s="170"/>
      <c r="M308" s="171" t="s">
        <v>1</v>
      </c>
      <c r="N308" s="172" t="s">
        <v>41</v>
      </c>
      <c r="P308" s="142">
        <f>O308*H308</f>
        <v>0</v>
      </c>
      <c r="Q308" s="142">
        <v>5.0000000000000001E-4</v>
      </c>
      <c r="R308" s="142">
        <f>Q308*H308</f>
        <v>1E-3</v>
      </c>
      <c r="S308" s="142">
        <v>0</v>
      </c>
      <c r="T308" s="143">
        <f>S308*H308</f>
        <v>0</v>
      </c>
      <c r="AR308" s="144" t="s">
        <v>346</v>
      </c>
      <c r="AT308" s="144" t="s">
        <v>219</v>
      </c>
      <c r="AU308" s="144" t="s">
        <v>86</v>
      </c>
      <c r="AY308" s="17" t="s">
        <v>159</v>
      </c>
      <c r="BE308" s="145">
        <f>IF(N308="základní",J308,0)</f>
        <v>0</v>
      </c>
      <c r="BF308" s="145">
        <f>IF(N308="snížená",J308,0)</f>
        <v>0</v>
      </c>
      <c r="BG308" s="145">
        <f>IF(N308="zákl. přenesená",J308,0)</f>
        <v>0</v>
      </c>
      <c r="BH308" s="145">
        <f>IF(N308="sníž. přenesená",J308,0)</f>
        <v>0</v>
      </c>
      <c r="BI308" s="145">
        <f>IF(N308="nulová",J308,0)</f>
        <v>0</v>
      </c>
      <c r="BJ308" s="17" t="s">
        <v>84</v>
      </c>
      <c r="BK308" s="145">
        <f>ROUND(I308*H308,2)</f>
        <v>0</v>
      </c>
      <c r="BL308" s="17" t="s">
        <v>261</v>
      </c>
      <c r="BM308" s="144" t="s">
        <v>999</v>
      </c>
    </row>
    <row r="309" spans="2:65" s="1" customFormat="1" ht="19.2">
      <c r="B309" s="32"/>
      <c r="D309" s="146" t="s">
        <v>168</v>
      </c>
      <c r="F309" s="147" t="s">
        <v>998</v>
      </c>
      <c r="I309" s="148"/>
      <c r="L309" s="32"/>
      <c r="M309" s="149"/>
      <c r="T309" s="56"/>
      <c r="AT309" s="17" t="s">
        <v>168</v>
      </c>
      <c r="AU309" s="17" t="s">
        <v>86</v>
      </c>
    </row>
    <row r="310" spans="2:65" s="1" customFormat="1" ht="16.5" customHeight="1">
      <c r="B310" s="32"/>
      <c r="C310" s="133" t="s">
        <v>567</v>
      </c>
      <c r="D310" s="133" t="s">
        <v>161</v>
      </c>
      <c r="E310" s="134" t="s">
        <v>1000</v>
      </c>
      <c r="F310" s="135" t="s">
        <v>1001</v>
      </c>
      <c r="G310" s="136" t="s">
        <v>950</v>
      </c>
      <c r="H310" s="137">
        <v>7</v>
      </c>
      <c r="I310" s="138"/>
      <c r="J310" s="139">
        <f>ROUND(I310*H310,2)</f>
        <v>0</v>
      </c>
      <c r="K310" s="135" t="s">
        <v>165</v>
      </c>
      <c r="L310" s="32"/>
      <c r="M310" s="140" t="s">
        <v>1</v>
      </c>
      <c r="N310" s="141" t="s">
        <v>41</v>
      </c>
      <c r="P310" s="142">
        <f>O310*H310</f>
        <v>0</v>
      </c>
      <c r="Q310" s="142">
        <v>0</v>
      </c>
      <c r="R310" s="142">
        <f>Q310*H310</f>
        <v>0</v>
      </c>
      <c r="S310" s="142">
        <v>1.56E-3</v>
      </c>
      <c r="T310" s="143">
        <f>S310*H310</f>
        <v>1.0919999999999999E-2</v>
      </c>
      <c r="AR310" s="144" t="s">
        <v>261</v>
      </c>
      <c r="AT310" s="144" t="s">
        <v>161</v>
      </c>
      <c r="AU310" s="144" t="s">
        <v>86</v>
      </c>
      <c r="AY310" s="17" t="s">
        <v>159</v>
      </c>
      <c r="BE310" s="145">
        <f>IF(N310="základní",J310,0)</f>
        <v>0</v>
      </c>
      <c r="BF310" s="145">
        <f>IF(N310="snížená",J310,0)</f>
        <v>0</v>
      </c>
      <c r="BG310" s="145">
        <f>IF(N310="zákl. přenesená",J310,0)</f>
        <v>0</v>
      </c>
      <c r="BH310" s="145">
        <f>IF(N310="sníž. přenesená",J310,0)</f>
        <v>0</v>
      </c>
      <c r="BI310" s="145">
        <f>IF(N310="nulová",J310,0)</f>
        <v>0</v>
      </c>
      <c r="BJ310" s="17" t="s">
        <v>84</v>
      </c>
      <c r="BK310" s="145">
        <f>ROUND(I310*H310,2)</f>
        <v>0</v>
      </c>
      <c r="BL310" s="17" t="s">
        <v>261</v>
      </c>
      <c r="BM310" s="144" t="s">
        <v>1002</v>
      </c>
    </row>
    <row r="311" spans="2:65" s="1" customFormat="1" ht="10.199999999999999">
      <c r="B311" s="32"/>
      <c r="D311" s="146" t="s">
        <v>168</v>
      </c>
      <c r="F311" s="147" t="s">
        <v>1003</v>
      </c>
      <c r="I311" s="148"/>
      <c r="L311" s="32"/>
      <c r="M311" s="149"/>
      <c r="T311" s="56"/>
      <c r="AT311" s="17" t="s">
        <v>168</v>
      </c>
      <c r="AU311" s="17" t="s">
        <v>86</v>
      </c>
    </row>
    <row r="312" spans="2:65" s="1" customFormat="1" ht="33" customHeight="1">
      <c r="B312" s="32"/>
      <c r="C312" s="133" t="s">
        <v>573</v>
      </c>
      <c r="D312" s="133" t="s">
        <v>161</v>
      </c>
      <c r="E312" s="134" t="s">
        <v>1004</v>
      </c>
      <c r="F312" s="135" t="s">
        <v>1005</v>
      </c>
      <c r="G312" s="136" t="s">
        <v>950</v>
      </c>
      <c r="H312" s="137">
        <v>4</v>
      </c>
      <c r="I312" s="138"/>
      <c r="J312" s="139">
        <f>ROUND(I312*H312,2)</f>
        <v>0</v>
      </c>
      <c r="K312" s="135" t="s">
        <v>1</v>
      </c>
      <c r="L312" s="32"/>
      <c r="M312" s="140" t="s">
        <v>1</v>
      </c>
      <c r="N312" s="141" t="s">
        <v>41</v>
      </c>
      <c r="P312" s="142">
        <f>O312*H312</f>
        <v>0</v>
      </c>
      <c r="Q312" s="142">
        <v>1.9599999999999999E-3</v>
      </c>
      <c r="R312" s="142">
        <f>Q312*H312</f>
        <v>7.8399999999999997E-3</v>
      </c>
      <c r="S312" s="142">
        <v>0</v>
      </c>
      <c r="T312" s="143">
        <f>S312*H312</f>
        <v>0</v>
      </c>
      <c r="AR312" s="144" t="s">
        <v>261</v>
      </c>
      <c r="AT312" s="144" t="s">
        <v>161</v>
      </c>
      <c r="AU312" s="144" t="s">
        <v>86</v>
      </c>
      <c r="AY312" s="17" t="s">
        <v>159</v>
      </c>
      <c r="BE312" s="145">
        <f>IF(N312="základní",J312,0)</f>
        <v>0</v>
      </c>
      <c r="BF312" s="145">
        <f>IF(N312="snížená",J312,0)</f>
        <v>0</v>
      </c>
      <c r="BG312" s="145">
        <f>IF(N312="zákl. přenesená",J312,0)</f>
        <v>0</v>
      </c>
      <c r="BH312" s="145">
        <f>IF(N312="sníž. přenesená",J312,0)</f>
        <v>0</v>
      </c>
      <c r="BI312" s="145">
        <f>IF(N312="nulová",J312,0)</f>
        <v>0</v>
      </c>
      <c r="BJ312" s="17" t="s">
        <v>84</v>
      </c>
      <c r="BK312" s="145">
        <f>ROUND(I312*H312,2)</f>
        <v>0</v>
      </c>
      <c r="BL312" s="17" t="s">
        <v>261</v>
      </c>
      <c r="BM312" s="144" t="s">
        <v>1006</v>
      </c>
    </row>
    <row r="313" spans="2:65" s="1" customFormat="1" ht="19.2">
      <c r="B313" s="32"/>
      <c r="D313" s="146" t="s">
        <v>168</v>
      </c>
      <c r="F313" s="147" t="s">
        <v>1007</v>
      </c>
      <c r="I313" s="148"/>
      <c r="L313" s="32"/>
      <c r="M313" s="149"/>
      <c r="T313" s="56"/>
      <c r="AT313" s="17" t="s">
        <v>168</v>
      </c>
      <c r="AU313" s="17" t="s">
        <v>86</v>
      </c>
    </row>
    <row r="314" spans="2:65" s="1" customFormat="1" ht="21.75" customHeight="1">
      <c r="B314" s="32"/>
      <c r="C314" s="133" t="s">
        <v>578</v>
      </c>
      <c r="D314" s="133" t="s">
        <v>161</v>
      </c>
      <c r="E314" s="134" t="s">
        <v>1008</v>
      </c>
      <c r="F314" s="135" t="s">
        <v>1009</v>
      </c>
      <c r="G314" s="136" t="s">
        <v>950</v>
      </c>
      <c r="H314" s="137">
        <v>1</v>
      </c>
      <c r="I314" s="138"/>
      <c r="J314" s="139">
        <f>ROUND(I314*H314,2)</f>
        <v>0</v>
      </c>
      <c r="K314" s="135" t="s">
        <v>165</v>
      </c>
      <c r="L314" s="32"/>
      <c r="M314" s="140" t="s">
        <v>1</v>
      </c>
      <c r="N314" s="141" t="s">
        <v>41</v>
      </c>
      <c r="P314" s="142">
        <f>O314*H314</f>
        <v>0</v>
      </c>
      <c r="Q314" s="142">
        <v>1.8E-3</v>
      </c>
      <c r="R314" s="142">
        <f>Q314*H314</f>
        <v>1.8E-3</v>
      </c>
      <c r="S314" s="142">
        <v>0</v>
      </c>
      <c r="T314" s="143">
        <f>S314*H314</f>
        <v>0</v>
      </c>
      <c r="AR314" s="144" t="s">
        <v>261</v>
      </c>
      <c r="AT314" s="144" t="s">
        <v>161</v>
      </c>
      <c r="AU314" s="144" t="s">
        <v>86</v>
      </c>
      <c r="AY314" s="17" t="s">
        <v>159</v>
      </c>
      <c r="BE314" s="145">
        <f>IF(N314="základní",J314,0)</f>
        <v>0</v>
      </c>
      <c r="BF314" s="145">
        <f>IF(N314="snížená",J314,0)</f>
        <v>0</v>
      </c>
      <c r="BG314" s="145">
        <f>IF(N314="zákl. přenesená",J314,0)</f>
        <v>0</v>
      </c>
      <c r="BH314" s="145">
        <f>IF(N314="sníž. přenesená",J314,0)</f>
        <v>0</v>
      </c>
      <c r="BI314" s="145">
        <f>IF(N314="nulová",J314,0)</f>
        <v>0</v>
      </c>
      <c r="BJ314" s="17" t="s">
        <v>84</v>
      </c>
      <c r="BK314" s="145">
        <f>ROUND(I314*H314,2)</f>
        <v>0</v>
      </c>
      <c r="BL314" s="17" t="s">
        <v>261</v>
      </c>
      <c r="BM314" s="144" t="s">
        <v>1010</v>
      </c>
    </row>
    <row r="315" spans="2:65" s="1" customFormat="1" ht="10.199999999999999">
      <c r="B315" s="32"/>
      <c r="D315" s="146" t="s">
        <v>168</v>
      </c>
      <c r="F315" s="147" t="s">
        <v>1011</v>
      </c>
      <c r="I315" s="148"/>
      <c r="L315" s="32"/>
      <c r="M315" s="149"/>
      <c r="T315" s="56"/>
      <c r="AT315" s="17" t="s">
        <v>168</v>
      </c>
      <c r="AU315" s="17" t="s">
        <v>86</v>
      </c>
    </row>
    <row r="316" spans="2:65" s="1" customFormat="1" ht="24.15" customHeight="1">
      <c r="B316" s="32"/>
      <c r="C316" s="133" t="s">
        <v>585</v>
      </c>
      <c r="D316" s="133" t="s">
        <v>161</v>
      </c>
      <c r="E316" s="134" t="s">
        <v>1012</v>
      </c>
      <c r="F316" s="135" t="s">
        <v>1013</v>
      </c>
      <c r="G316" s="136" t="s">
        <v>950</v>
      </c>
      <c r="H316" s="137">
        <v>1</v>
      </c>
      <c r="I316" s="138"/>
      <c r="J316" s="139">
        <f>ROUND(I316*H316,2)</f>
        <v>0</v>
      </c>
      <c r="K316" s="135" t="s">
        <v>165</v>
      </c>
      <c r="L316" s="32"/>
      <c r="M316" s="140" t="s">
        <v>1</v>
      </c>
      <c r="N316" s="141" t="s">
        <v>41</v>
      </c>
      <c r="P316" s="142">
        <f>O316*H316</f>
        <v>0</v>
      </c>
      <c r="Q316" s="142">
        <v>2.5400000000000002E-3</v>
      </c>
      <c r="R316" s="142">
        <f>Q316*H316</f>
        <v>2.5400000000000002E-3</v>
      </c>
      <c r="S316" s="142">
        <v>0</v>
      </c>
      <c r="T316" s="143">
        <f>S316*H316</f>
        <v>0</v>
      </c>
      <c r="AR316" s="144" t="s">
        <v>261</v>
      </c>
      <c r="AT316" s="144" t="s">
        <v>161</v>
      </c>
      <c r="AU316" s="144" t="s">
        <v>86</v>
      </c>
      <c r="AY316" s="17" t="s">
        <v>159</v>
      </c>
      <c r="BE316" s="145">
        <f>IF(N316="základní",J316,0)</f>
        <v>0</v>
      </c>
      <c r="BF316" s="145">
        <f>IF(N316="snížená",J316,0)</f>
        <v>0</v>
      </c>
      <c r="BG316" s="145">
        <f>IF(N316="zákl. přenesená",J316,0)</f>
        <v>0</v>
      </c>
      <c r="BH316" s="145">
        <f>IF(N316="sníž. přenesená",J316,0)</f>
        <v>0</v>
      </c>
      <c r="BI316" s="145">
        <f>IF(N316="nulová",J316,0)</f>
        <v>0</v>
      </c>
      <c r="BJ316" s="17" t="s">
        <v>84</v>
      </c>
      <c r="BK316" s="145">
        <f>ROUND(I316*H316,2)</f>
        <v>0</v>
      </c>
      <c r="BL316" s="17" t="s">
        <v>261</v>
      </c>
      <c r="BM316" s="144" t="s">
        <v>1014</v>
      </c>
    </row>
    <row r="317" spans="2:65" s="1" customFormat="1" ht="19.2">
      <c r="B317" s="32"/>
      <c r="D317" s="146" t="s">
        <v>168</v>
      </c>
      <c r="F317" s="147" t="s">
        <v>1015</v>
      </c>
      <c r="I317" s="148"/>
      <c r="L317" s="32"/>
      <c r="M317" s="149"/>
      <c r="T317" s="56"/>
      <c r="AT317" s="17" t="s">
        <v>168</v>
      </c>
      <c r="AU317" s="17" t="s">
        <v>86</v>
      </c>
    </row>
    <row r="318" spans="2:65" s="1" customFormat="1" ht="33" customHeight="1">
      <c r="B318" s="32"/>
      <c r="C318" s="163" t="s">
        <v>590</v>
      </c>
      <c r="D318" s="163" t="s">
        <v>219</v>
      </c>
      <c r="E318" s="164" t="s">
        <v>1016</v>
      </c>
      <c r="F318" s="165" t="s">
        <v>1017</v>
      </c>
      <c r="G318" s="166" t="s">
        <v>197</v>
      </c>
      <c r="H318" s="167">
        <v>1</v>
      </c>
      <c r="I318" s="168"/>
      <c r="J318" s="169">
        <f>ROUND(I318*H318,2)</f>
        <v>0</v>
      </c>
      <c r="K318" s="165" t="s">
        <v>165</v>
      </c>
      <c r="L318" s="170"/>
      <c r="M318" s="171" t="s">
        <v>1</v>
      </c>
      <c r="N318" s="172" t="s">
        <v>41</v>
      </c>
      <c r="P318" s="142">
        <f>O318*H318</f>
        <v>0</v>
      </c>
      <c r="Q318" s="142">
        <v>1.8E-3</v>
      </c>
      <c r="R318" s="142">
        <f>Q318*H318</f>
        <v>1.8E-3</v>
      </c>
      <c r="S318" s="142">
        <v>0</v>
      </c>
      <c r="T318" s="143">
        <f>S318*H318</f>
        <v>0</v>
      </c>
      <c r="AR318" s="144" t="s">
        <v>346</v>
      </c>
      <c r="AT318" s="144" t="s">
        <v>219</v>
      </c>
      <c r="AU318" s="144" t="s">
        <v>86</v>
      </c>
      <c r="AY318" s="17" t="s">
        <v>159</v>
      </c>
      <c r="BE318" s="145">
        <f>IF(N318="základní",J318,0)</f>
        <v>0</v>
      </c>
      <c r="BF318" s="145">
        <f>IF(N318="snížená",J318,0)</f>
        <v>0</v>
      </c>
      <c r="BG318" s="145">
        <f>IF(N318="zákl. přenesená",J318,0)</f>
        <v>0</v>
      </c>
      <c r="BH318" s="145">
        <f>IF(N318="sníž. přenesená",J318,0)</f>
        <v>0</v>
      </c>
      <c r="BI318" s="145">
        <f>IF(N318="nulová",J318,0)</f>
        <v>0</v>
      </c>
      <c r="BJ318" s="17" t="s">
        <v>84</v>
      </c>
      <c r="BK318" s="145">
        <f>ROUND(I318*H318,2)</f>
        <v>0</v>
      </c>
      <c r="BL318" s="17" t="s">
        <v>261</v>
      </c>
      <c r="BM318" s="144" t="s">
        <v>1018</v>
      </c>
    </row>
    <row r="319" spans="2:65" s="1" customFormat="1" ht="19.2">
      <c r="B319" s="32"/>
      <c r="D319" s="146" t="s">
        <v>168</v>
      </c>
      <c r="F319" s="147" t="s">
        <v>1017</v>
      </c>
      <c r="I319" s="148"/>
      <c r="L319" s="32"/>
      <c r="M319" s="149"/>
      <c r="T319" s="56"/>
      <c r="AT319" s="17" t="s">
        <v>168</v>
      </c>
      <c r="AU319" s="17" t="s">
        <v>86</v>
      </c>
    </row>
    <row r="320" spans="2:65" s="1" customFormat="1" ht="16.5" customHeight="1">
      <c r="B320" s="32"/>
      <c r="C320" s="133" t="s">
        <v>597</v>
      </c>
      <c r="D320" s="133" t="s">
        <v>161</v>
      </c>
      <c r="E320" s="134" t="s">
        <v>1019</v>
      </c>
      <c r="F320" s="135" t="s">
        <v>1020</v>
      </c>
      <c r="G320" s="136" t="s">
        <v>197</v>
      </c>
      <c r="H320" s="137">
        <v>1</v>
      </c>
      <c r="I320" s="138"/>
      <c r="J320" s="139">
        <f>ROUND(I320*H320,2)</f>
        <v>0</v>
      </c>
      <c r="K320" s="135" t="s">
        <v>165</v>
      </c>
      <c r="L320" s="32"/>
      <c r="M320" s="140" t="s">
        <v>1</v>
      </c>
      <c r="N320" s="141" t="s">
        <v>41</v>
      </c>
      <c r="P320" s="142">
        <f>O320*H320</f>
        <v>0</v>
      </c>
      <c r="Q320" s="142">
        <v>0</v>
      </c>
      <c r="R320" s="142">
        <f>Q320*H320</f>
        <v>0</v>
      </c>
      <c r="S320" s="142">
        <v>0</v>
      </c>
      <c r="T320" s="143">
        <f>S320*H320</f>
        <v>0</v>
      </c>
      <c r="AR320" s="144" t="s">
        <v>261</v>
      </c>
      <c r="AT320" s="144" t="s">
        <v>161</v>
      </c>
      <c r="AU320" s="144" t="s">
        <v>86</v>
      </c>
      <c r="AY320" s="17" t="s">
        <v>159</v>
      </c>
      <c r="BE320" s="145">
        <f>IF(N320="základní",J320,0)</f>
        <v>0</v>
      </c>
      <c r="BF320" s="145">
        <f>IF(N320="snížená",J320,0)</f>
        <v>0</v>
      </c>
      <c r="BG320" s="145">
        <f>IF(N320="zákl. přenesená",J320,0)</f>
        <v>0</v>
      </c>
      <c r="BH320" s="145">
        <f>IF(N320="sníž. přenesená",J320,0)</f>
        <v>0</v>
      </c>
      <c r="BI320" s="145">
        <f>IF(N320="nulová",J320,0)</f>
        <v>0</v>
      </c>
      <c r="BJ320" s="17" t="s">
        <v>84</v>
      </c>
      <c r="BK320" s="145">
        <f>ROUND(I320*H320,2)</f>
        <v>0</v>
      </c>
      <c r="BL320" s="17" t="s">
        <v>261</v>
      </c>
      <c r="BM320" s="144" t="s">
        <v>1021</v>
      </c>
    </row>
    <row r="321" spans="2:65" s="1" customFormat="1" ht="10.199999999999999">
      <c r="B321" s="32"/>
      <c r="D321" s="146" t="s">
        <v>168</v>
      </c>
      <c r="F321" s="147" t="s">
        <v>1022</v>
      </c>
      <c r="I321" s="148"/>
      <c r="L321" s="32"/>
      <c r="M321" s="149"/>
      <c r="T321" s="56"/>
      <c r="AT321" s="17" t="s">
        <v>168</v>
      </c>
      <c r="AU321" s="17" t="s">
        <v>86</v>
      </c>
    </row>
    <row r="322" spans="2:65" s="1" customFormat="1" ht="37.799999999999997" customHeight="1">
      <c r="B322" s="32"/>
      <c r="C322" s="163" t="s">
        <v>602</v>
      </c>
      <c r="D322" s="163" t="s">
        <v>219</v>
      </c>
      <c r="E322" s="164" t="s">
        <v>1023</v>
      </c>
      <c r="F322" s="165" t="s">
        <v>1024</v>
      </c>
      <c r="G322" s="166" t="s">
        <v>197</v>
      </c>
      <c r="H322" s="167">
        <v>1</v>
      </c>
      <c r="I322" s="168"/>
      <c r="J322" s="169">
        <f>ROUND(I322*H322,2)</f>
        <v>0</v>
      </c>
      <c r="K322" s="165" t="s">
        <v>1</v>
      </c>
      <c r="L322" s="170"/>
      <c r="M322" s="171" t="s">
        <v>1</v>
      </c>
      <c r="N322" s="172" t="s">
        <v>41</v>
      </c>
      <c r="P322" s="142">
        <f>O322*H322</f>
        <v>0</v>
      </c>
      <c r="Q322" s="142">
        <v>3.5000000000000001E-3</v>
      </c>
      <c r="R322" s="142">
        <f>Q322*H322</f>
        <v>3.5000000000000001E-3</v>
      </c>
      <c r="S322" s="142">
        <v>0</v>
      </c>
      <c r="T322" s="143">
        <f>S322*H322</f>
        <v>0</v>
      </c>
      <c r="AR322" s="144" t="s">
        <v>346</v>
      </c>
      <c r="AT322" s="144" t="s">
        <v>219</v>
      </c>
      <c r="AU322" s="144" t="s">
        <v>86</v>
      </c>
      <c r="AY322" s="17" t="s">
        <v>159</v>
      </c>
      <c r="BE322" s="145">
        <f>IF(N322="základní",J322,0)</f>
        <v>0</v>
      </c>
      <c r="BF322" s="145">
        <f>IF(N322="snížená",J322,0)</f>
        <v>0</v>
      </c>
      <c r="BG322" s="145">
        <f>IF(N322="zákl. přenesená",J322,0)</f>
        <v>0</v>
      </c>
      <c r="BH322" s="145">
        <f>IF(N322="sníž. přenesená",J322,0)</f>
        <v>0</v>
      </c>
      <c r="BI322" s="145">
        <f>IF(N322="nulová",J322,0)</f>
        <v>0</v>
      </c>
      <c r="BJ322" s="17" t="s">
        <v>84</v>
      </c>
      <c r="BK322" s="145">
        <f>ROUND(I322*H322,2)</f>
        <v>0</v>
      </c>
      <c r="BL322" s="17" t="s">
        <v>261</v>
      </c>
      <c r="BM322" s="144" t="s">
        <v>1025</v>
      </c>
    </row>
    <row r="323" spans="2:65" s="1" customFormat="1" ht="28.8">
      <c r="B323" s="32"/>
      <c r="D323" s="146" t="s">
        <v>168</v>
      </c>
      <c r="F323" s="147" t="s">
        <v>1024</v>
      </c>
      <c r="I323" s="148"/>
      <c r="L323" s="32"/>
      <c r="M323" s="149"/>
      <c r="T323" s="56"/>
      <c r="AT323" s="17" t="s">
        <v>168</v>
      </c>
      <c r="AU323" s="17" t="s">
        <v>86</v>
      </c>
    </row>
    <row r="324" spans="2:65" s="1" customFormat="1" ht="24.15" customHeight="1">
      <c r="B324" s="32"/>
      <c r="C324" s="133" t="s">
        <v>607</v>
      </c>
      <c r="D324" s="133" t="s">
        <v>161</v>
      </c>
      <c r="E324" s="134" t="s">
        <v>1026</v>
      </c>
      <c r="F324" s="135" t="s">
        <v>1027</v>
      </c>
      <c r="G324" s="136" t="s">
        <v>950</v>
      </c>
      <c r="H324" s="137">
        <v>1</v>
      </c>
      <c r="I324" s="138"/>
      <c r="J324" s="139">
        <f>ROUND(I324*H324,2)</f>
        <v>0</v>
      </c>
      <c r="K324" s="135" t="s">
        <v>1</v>
      </c>
      <c r="L324" s="32"/>
      <c r="M324" s="140" t="s">
        <v>1</v>
      </c>
      <c r="N324" s="141" t="s">
        <v>41</v>
      </c>
      <c r="P324" s="142">
        <f>O324*H324</f>
        <v>0</v>
      </c>
      <c r="Q324" s="142">
        <v>1.8400000000000001E-3</v>
      </c>
      <c r="R324" s="142">
        <f>Q324*H324</f>
        <v>1.8400000000000001E-3</v>
      </c>
      <c r="S324" s="142">
        <v>0</v>
      </c>
      <c r="T324" s="143">
        <f>S324*H324</f>
        <v>0</v>
      </c>
      <c r="AR324" s="144" t="s">
        <v>261</v>
      </c>
      <c r="AT324" s="144" t="s">
        <v>161</v>
      </c>
      <c r="AU324" s="144" t="s">
        <v>86</v>
      </c>
      <c r="AY324" s="17" t="s">
        <v>159</v>
      </c>
      <c r="BE324" s="145">
        <f>IF(N324="základní",J324,0)</f>
        <v>0</v>
      </c>
      <c r="BF324" s="145">
        <f>IF(N324="snížená",J324,0)</f>
        <v>0</v>
      </c>
      <c r="BG324" s="145">
        <f>IF(N324="zákl. přenesená",J324,0)</f>
        <v>0</v>
      </c>
      <c r="BH324" s="145">
        <f>IF(N324="sníž. přenesená",J324,0)</f>
        <v>0</v>
      </c>
      <c r="BI324" s="145">
        <f>IF(N324="nulová",J324,0)</f>
        <v>0</v>
      </c>
      <c r="BJ324" s="17" t="s">
        <v>84</v>
      </c>
      <c r="BK324" s="145">
        <f>ROUND(I324*H324,2)</f>
        <v>0</v>
      </c>
      <c r="BL324" s="17" t="s">
        <v>261</v>
      </c>
      <c r="BM324" s="144" t="s">
        <v>1028</v>
      </c>
    </row>
    <row r="325" spans="2:65" s="1" customFormat="1" ht="19.2">
      <c r="B325" s="32"/>
      <c r="D325" s="146" t="s">
        <v>168</v>
      </c>
      <c r="F325" s="147" t="s">
        <v>1027</v>
      </c>
      <c r="I325" s="148"/>
      <c r="L325" s="32"/>
      <c r="M325" s="149"/>
      <c r="T325" s="56"/>
      <c r="AT325" s="17" t="s">
        <v>168</v>
      </c>
      <c r="AU325" s="17" t="s">
        <v>86</v>
      </c>
    </row>
    <row r="326" spans="2:65" s="1" customFormat="1" ht="16.5" customHeight="1">
      <c r="B326" s="32"/>
      <c r="C326" s="133" t="s">
        <v>612</v>
      </c>
      <c r="D326" s="133" t="s">
        <v>161</v>
      </c>
      <c r="E326" s="134" t="s">
        <v>1029</v>
      </c>
      <c r="F326" s="135" t="s">
        <v>1030</v>
      </c>
      <c r="G326" s="136" t="s">
        <v>197</v>
      </c>
      <c r="H326" s="137">
        <v>1</v>
      </c>
      <c r="I326" s="138"/>
      <c r="J326" s="139">
        <f>ROUND(I326*H326,2)</f>
        <v>0</v>
      </c>
      <c r="K326" s="135" t="s">
        <v>165</v>
      </c>
      <c r="L326" s="32"/>
      <c r="M326" s="140" t="s">
        <v>1</v>
      </c>
      <c r="N326" s="141" t="s">
        <v>41</v>
      </c>
      <c r="P326" s="142">
        <f>O326*H326</f>
        <v>0</v>
      </c>
      <c r="Q326" s="142">
        <v>1.6000000000000001E-4</v>
      </c>
      <c r="R326" s="142">
        <f>Q326*H326</f>
        <v>1.6000000000000001E-4</v>
      </c>
      <c r="S326" s="142">
        <v>0</v>
      </c>
      <c r="T326" s="143">
        <f>S326*H326</f>
        <v>0</v>
      </c>
      <c r="AR326" s="144" t="s">
        <v>261</v>
      </c>
      <c r="AT326" s="144" t="s">
        <v>161</v>
      </c>
      <c r="AU326" s="144" t="s">
        <v>86</v>
      </c>
      <c r="AY326" s="17" t="s">
        <v>159</v>
      </c>
      <c r="BE326" s="145">
        <f>IF(N326="základní",J326,0)</f>
        <v>0</v>
      </c>
      <c r="BF326" s="145">
        <f>IF(N326="snížená",J326,0)</f>
        <v>0</v>
      </c>
      <c r="BG326" s="145">
        <f>IF(N326="zákl. přenesená",J326,0)</f>
        <v>0</v>
      </c>
      <c r="BH326" s="145">
        <f>IF(N326="sníž. přenesená",J326,0)</f>
        <v>0</v>
      </c>
      <c r="BI326" s="145">
        <f>IF(N326="nulová",J326,0)</f>
        <v>0</v>
      </c>
      <c r="BJ326" s="17" t="s">
        <v>84</v>
      </c>
      <c r="BK326" s="145">
        <f>ROUND(I326*H326,2)</f>
        <v>0</v>
      </c>
      <c r="BL326" s="17" t="s">
        <v>261</v>
      </c>
      <c r="BM326" s="144" t="s">
        <v>1031</v>
      </c>
    </row>
    <row r="327" spans="2:65" s="1" customFormat="1" ht="19.2">
      <c r="B327" s="32"/>
      <c r="D327" s="146" t="s">
        <v>168</v>
      </c>
      <c r="F327" s="147" t="s">
        <v>1032</v>
      </c>
      <c r="I327" s="148"/>
      <c r="L327" s="32"/>
      <c r="M327" s="149"/>
      <c r="T327" s="56"/>
      <c r="AT327" s="17" t="s">
        <v>168</v>
      </c>
      <c r="AU327" s="17" t="s">
        <v>86</v>
      </c>
    </row>
    <row r="328" spans="2:65" s="1" customFormat="1" ht="24.15" customHeight="1">
      <c r="B328" s="32"/>
      <c r="C328" s="133" t="s">
        <v>617</v>
      </c>
      <c r="D328" s="133" t="s">
        <v>161</v>
      </c>
      <c r="E328" s="134" t="s">
        <v>1033</v>
      </c>
      <c r="F328" s="135" t="s">
        <v>1034</v>
      </c>
      <c r="G328" s="136" t="s">
        <v>197</v>
      </c>
      <c r="H328" s="137">
        <v>2</v>
      </c>
      <c r="I328" s="138"/>
      <c r="J328" s="139">
        <f>ROUND(I328*H328,2)</f>
        <v>0</v>
      </c>
      <c r="K328" s="135" t="s">
        <v>1</v>
      </c>
      <c r="L328" s="32"/>
      <c r="M328" s="140" t="s">
        <v>1</v>
      </c>
      <c r="N328" s="141" t="s">
        <v>41</v>
      </c>
      <c r="P328" s="142">
        <f>O328*H328</f>
        <v>0</v>
      </c>
      <c r="Q328" s="142">
        <v>1.3999999999999999E-4</v>
      </c>
      <c r="R328" s="142">
        <f>Q328*H328</f>
        <v>2.7999999999999998E-4</v>
      </c>
      <c r="S328" s="142">
        <v>0</v>
      </c>
      <c r="T328" s="143">
        <f>S328*H328</f>
        <v>0</v>
      </c>
      <c r="AR328" s="144" t="s">
        <v>261</v>
      </c>
      <c r="AT328" s="144" t="s">
        <v>161</v>
      </c>
      <c r="AU328" s="144" t="s">
        <v>86</v>
      </c>
      <c r="AY328" s="17" t="s">
        <v>159</v>
      </c>
      <c r="BE328" s="145">
        <f>IF(N328="základní",J328,0)</f>
        <v>0</v>
      </c>
      <c r="BF328" s="145">
        <f>IF(N328="snížená",J328,0)</f>
        <v>0</v>
      </c>
      <c r="BG328" s="145">
        <f>IF(N328="zákl. přenesená",J328,0)</f>
        <v>0</v>
      </c>
      <c r="BH328" s="145">
        <f>IF(N328="sníž. přenesená",J328,0)</f>
        <v>0</v>
      </c>
      <c r="BI328" s="145">
        <f>IF(N328="nulová",J328,0)</f>
        <v>0</v>
      </c>
      <c r="BJ328" s="17" t="s">
        <v>84</v>
      </c>
      <c r="BK328" s="145">
        <f>ROUND(I328*H328,2)</f>
        <v>0</v>
      </c>
      <c r="BL328" s="17" t="s">
        <v>261</v>
      </c>
      <c r="BM328" s="144" t="s">
        <v>1035</v>
      </c>
    </row>
    <row r="329" spans="2:65" s="1" customFormat="1" ht="19.2">
      <c r="B329" s="32"/>
      <c r="D329" s="146" t="s">
        <v>168</v>
      </c>
      <c r="F329" s="147" t="s">
        <v>1034</v>
      </c>
      <c r="I329" s="148"/>
      <c r="L329" s="32"/>
      <c r="M329" s="149"/>
      <c r="T329" s="56"/>
      <c r="AT329" s="17" t="s">
        <v>168</v>
      </c>
      <c r="AU329" s="17" t="s">
        <v>86</v>
      </c>
    </row>
    <row r="330" spans="2:65" s="1" customFormat="1" ht="16.5" customHeight="1">
      <c r="B330" s="32"/>
      <c r="C330" s="133" t="s">
        <v>622</v>
      </c>
      <c r="D330" s="133" t="s">
        <v>161</v>
      </c>
      <c r="E330" s="134" t="s">
        <v>1036</v>
      </c>
      <c r="F330" s="135" t="s">
        <v>1037</v>
      </c>
      <c r="G330" s="136" t="s">
        <v>197</v>
      </c>
      <c r="H330" s="137">
        <v>2</v>
      </c>
      <c r="I330" s="138"/>
      <c r="J330" s="139">
        <f>ROUND(I330*H330,2)</f>
        <v>0</v>
      </c>
      <c r="K330" s="135" t="s">
        <v>165</v>
      </c>
      <c r="L330" s="32"/>
      <c r="M330" s="140" t="s">
        <v>1</v>
      </c>
      <c r="N330" s="141" t="s">
        <v>41</v>
      </c>
      <c r="P330" s="142">
        <f>O330*H330</f>
        <v>0</v>
      </c>
      <c r="Q330" s="142">
        <v>0</v>
      </c>
      <c r="R330" s="142">
        <f>Q330*H330</f>
        <v>0</v>
      </c>
      <c r="S330" s="142">
        <v>8.4999999999999995E-4</v>
      </c>
      <c r="T330" s="143">
        <f>S330*H330</f>
        <v>1.6999999999999999E-3</v>
      </c>
      <c r="AR330" s="144" t="s">
        <v>261</v>
      </c>
      <c r="AT330" s="144" t="s">
        <v>161</v>
      </c>
      <c r="AU330" s="144" t="s">
        <v>86</v>
      </c>
      <c r="AY330" s="17" t="s">
        <v>159</v>
      </c>
      <c r="BE330" s="145">
        <f>IF(N330="základní",J330,0)</f>
        <v>0</v>
      </c>
      <c r="BF330" s="145">
        <f>IF(N330="snížená",J330,0)</f>
        <v>0</v>
      </c>
      <c r="BG330" s="145">
        <f>IF(N330="zákl. přenesená",J330,0)</f>
        <v>0</v>
      </c>
      <c r="BH330" s="145">
        <f>IF(N330="sníž. přenesená",J330,0)</f>
        <v>0</v>
      </c>
      <c r="BI330" s="145">
        <f>IF(N330="nulová",J330,0)</f>
        <v>0</v>
      </c>
      <c r="BJ330" s="17" t="s">
        <v>84</v>
      </c>
      <c r="BK330" s="145">
        <f>ROUND(I330*H330,2)</f>
        <v>0</v>
      </c>
      <c r="BL330" s="17" t="s">
        <v>261</v>
      </c>
      <c r="BM330" s="144" t="s">
        <v>1038</v>
      </c>
    </row>
    <row r="331" spans="2:65" s="1" customFormat="1" ht="19.2">
      <c r="B331" s="32"/>
      <c r="D331" s="146" t="s">
        <v>168</v>
      </c>
      <c r="F331" s="147" t="s">
        <v>1039</v>
      </c>
      <c r="I331" s="148"/>
      <c r="L331" s="32"/>
      <c r="M331" s="149"/>
      <c r="T331" s="56"/>
      <c r="AT331" s="17" t="s">
        <v>168</v>
      </c>
      <c r="AU331" s="17" t="s">
        <v>86</v>
      </c>
    </row>
    <row r="332" spans="2:65" s="1" customFormat="1" ht="16.5" customHeight="1">
      <c r="B332" s="32"/>
      <c r="C332" s="133" t="s">
        <v>628</v>
      </c>
      <c r="D332" s="133" t="s">
        <v>161</v>
      </c>
      <c r="E332" s="134" t="s">
        <v>1040</v>
      </c>
      <c r="F332" s="135" t="s">
        <v>1041</v>
      </c>
      <c r="G332" s="136" t="s">
        <v>197</v>
      </c>
      <c r="H332" s="137">
        <v>1</v>
      </c>
      <c r="I332" s="138"/>
      <c r="J332" s="139">
        <f>ROUND(I332*H332,2)</f>
        <v>0</v>
      </c>
      <c r="K332" s="135" t="s">
        <v>165</v>
      </c>
      <c r="L332" s="32"/>
      <c r="M332" s="140" t="s">
        <v>1</v>
      </c>
      <c r="N332" s="141" t="s">
        <v>41</v>
      </c>
      <c r="P332" s="142">
        <f>O332*H332</f>
        <v>0</v>
      </c>
      <c r="Q332" s="142">
        <v>2.7999999999999998E-4</v>
      </c>
      <c r="R332" s="142">
        <f>Q332*H332</f>
        <v>2.7999999999999998E-4</v>
      </c>
      <c r="S332" s="142">
        <v>0</v>
      </c>
      <c r="T332" s="143">
        <f>S332*H332</f>
        <v>0</v>
      </c>
      <c r="AR332" s="144" t="s">
        <v>261</v>
      </c>
      <c r="AT332" s="144" t="s">
        <v>161</v>
      </c>
      <c r="AU332" s="144" t="s">
        <v>86</v>
      </c>
      <c r="AY332" s="17" t="s">
        <v>159</v>
      </c>
      <c r="BE332" s="145">
        <f>IF(N332="základní",J332,0)</f>
        <v>0</v>
      </c>
      <c r="BF332" s="145">
        <f>IF(N332="snížená",J332,0)</f>
        <v>0</v>
      </c>
      <c r="BG332" s="145">
        <f>IF(N332="zákl. přenesená",J332,0)</f>
        <v>0</v>
      </c>
      <c r="BH332" s="145">
        <f>IF(N332="sníž. přenesená",J332,0)</f>
        <v>0</v>
      </c>
      <c r="BI332" s="145">
        <f>IF(N332="nulová",J332,0)</f>
        <v>0</v>
      </c>
      <c r="BJ332" s="17" t="s">
        <v>84</v>
      </c>
      <c r="BK332" s="145">
        <f>ROUND(I332*H332,2)</f>
        <v>0</v>
      </c>
      <c r="BL332" s="17" t="s">
        <v>261</v>
      </c>
      <c r="BM332" s="144" t="s">
        <v>1042</v>
      </c>
    </row>
    <row r="333" spans="2:65" s="1" customFormat="1" ht="19.2">
      <c r="B333" s="32"/>
      <c r="D333" s="146" t="s">
        <v>168</v>
      </c>
      <c r="F333" s="147" t="s">
        <v>1043</v>
      </c>
      <c r="I333" s="148"/>
      <c r="L333" s="32"/>
      <c r="M333" s="149"/>
      <c r="T333" s="56"/>
      <c r="AT333" s="17" t="s">
        <v>168</v>
      </c>
      <c r="AU333" s="17" t="s">
        <v>86</v>
      </c>
    </row>
    <row r="334" spans="2:65" s="1" customFormat="1" ht="33" customHeight="1">
      <c r="B334" s="32"/>
      <c r="C334" s="133" t="s">
        <v>633</v>
      </c>
      <c r="D334" s="133" t="s">
        <v>161</v>
      </c>
      <c r="E334" s="134" t="s">
        <v>1044</v>
      </c>
      <c r="F334" s="135" t="s">
        <v>1045</v>
      </c>
      <c r="G334" s="136" t="s">
        <v>197</v>
      </c>
      <c r="H334" s="137">
        <v>1</v>
      </c>
      <c r="I334" s="138"/>
      <c r="J334" s="139">
        <f>ROUND(I334*H334,2)</f>
        <v>0</v>
      </c>
      <c r="K334" s="135" t="s">
        <v>165</v>
      </c>
      <c r="L334" s="32"/>
      <c r="M334" s="140" t="s">
        <v>1</v>
      </c>
      <c r="N334" s="141" t="s">
        <v>41</v>
      </c>
      <c r="P334" s="142">
        <f>O334*H334</f>
        <v>0</v>
      </c>
      <c r="Q334" s="142">
        <v>4.8000000000000001E-4</v>
      </c>
      <c r="R334" s="142">
        <f>Q334*H334</f>
        <v>4.8000000000000001E-4</v>
      </c>
      <c r="S334" s="142">
        <v>0</v>
      </c>
      <c r="T334" s="143">
        <f>S334*H334</f>
        <v>0</v>
      </c>
      <c r="AR334" s="144" t="s">
        <v>261</v>
      </c>
      <c r="AT334" s="144" t="s">
        <v>161</v>
      </c>
      <c r="AU334" s="144" t="s">
        <v>86</v>
      </c>
      <c r="AY334" s="17" t="s">
        <v>159</v>
      </c>
      <c r="BE334" s="145">
        <f>IF(N334="základní",J334,0)</f>
        <v>0</v>
      </c>
      <c r="BF334" s="145">
        <f>IF(N334="snížená",J334,0)</f>
        <v>0</v>
      </c>
      <c r="BG334" s="145">
        <f>IF(N334="zákl. přenesená",J334,0)</f>
        <v>0</v>
      </c>
      <c r="BH334" s="145">
        <f>IF(N334="sníž. přenesená",J334,0)</f>
        <v>0</v>
      </c>
      <c r="BI334" s="145">
        <f>IF(N334="nulová",J334,0)</f>
        <v>0</v>
      </c>
      <c r="BJ334" s="17" t="s">
        <v>84</v>
      </c>
      <c r="BK334" s="145">
        <f>ROUND(I334*H334,2)</f>
        <v>0</v>
      </c>
      <c r="BL334" s="17" t="s">
        <v>261</v>
      </c>
      <c r="BM334" s="144" t="s">
        <v>1046</v>
      </c>
    </row>
    <row r="335" spans="2:65" s="1" customFormat="1" ht="28.8">
      <c r="B335" s="32"/>
      <c r="D335" s="146" t="s">
        <v>168</v>
      </c>
      <c r="F335" s="147" t="s">
        <v>1047</v>
      </c>
      <c r="I335" s="148"/>
      <c r="L335" s="32"/>
      <c r="M335" s="149"/>
      <c r="T335" s="56"/>
      <c r="AT335" s="17" t="s">
        <v>168</v>
      </c>
      <c r="AU335" s="17" t="s">
        <v>86</v>
      </c>
    </row>
    <row r="336" spans="2:65" s="1" customFormat="1" ht="24.15" customHeight="1">
      <c r="B336" s="32"/>
      <c r="C336" s="133" t="s">
        <v>640</v>
      </c>
      <c r="D336" s="133" t="s">
        <v>161</v>
      </c>
      <c r="E336" s="134" t="s">
        <v>1048</v>
      </c>
      <c r="F336" s="135" t="s">
        <v>1049</v>
      </c>
      <c r="G336" s="136" t="s">
        <v>215</v>
      </c>
      <c r="H336" s="137">
        <v>8.8999999999999996E-2</v>
      </c>
      <c r="I336" s="138"/>
      <c r="J336" s="139">
        <f>ROUND(I336*H336,2)</f>
        <v>0</v>
      </c>
      <c r="K336" s="135" t="s">
        <v>165</v>
      </c>
      <c r="L336" s="32"/>
      <c r="M336" s="140" t="s">
        <v>1</v>
      </c>
      <c r="N336" s="141" t="s">
        <v>41</v>
      </c>
      <c r="P336" s="142">
        <f>O336*H336</f>
        <v>0</v>
      </c>
      <c r="Q336" s="142">
        <v>0</v>
      </c>
      <c r="R336" s="142">
        <f>Q336*H336</f>
        <v>0</v>
      </c>
      <c r="S336" s="142">
        <v>0</v>
      </c>
      <c r="T336" s="143">
        <f>S336*H336</f>
        <v>0</v>
      </c>
      <c r="AR336" s="144" t="s">
        <v>261</v>
      </c>
      <c r="AT336" s="144" t="s">
        <v>161</v>
      </c>
      <c r="AU336" s="144" t="s">
        <v>86</v>
      </c>
      <c r="AY336" s="17" t="s">
        <v>159</v>
      </c>
      <c r="BE336" s="145">
        <f>IF(N336="základní",J336,0)</f>
        <v>0</v>
      </c>
      <c r="BF336" s="145">
        <f>IF(N336="snížená",J336,0)</f>
        <v>0</v>
      </c>
      <c r="BG336" s="145">
        <f>IF(N336="zákl. přenesená",J336,0)</f>
        <v>0</v>
      </c>
      <c r="BH336" s="145">
        <f>IF(N336="sníž. přenesená",J336,0)</f>
        <v>0</v>
      </c>
      <c r="BI336" s="145">
        <f>IF(N336="nulová",J336,0)</f>
        <v>0</v>
      </c>
      <c r="BJ336" s="17" t="s">
        <v>84</v>
      </c>
      <c r="BK336" s="145">
        <f>ROUND(I336*H336,2)</f>
        <v>0</v>
      </c>
      <c r="BL336" s="17" t="s">
        <v>261</v>
      </c>
      <c r="BM336" s="144" t="s">
        <v>1050</v>
      </c>
    </row>
    <row r="337" spans="2:47" s="1" customFormat="1" ht="28.8">
      <c r="B337" s="32"/>
      <c r="D337" s="146" t="s">
        <v>168</v>
      </c>
      <c r="F337" s="147" t="s">
        <v>1051</v>
      </c>
      <c r="I337" s="148"/>
      <c r="L337" s="32"/>
      <c r="M337" s="190"/>
      <c r="N337" s="191"/>
      <c r="O337" s="191"/>
      <c r="P337" s="191"/>
      <c r="Q337" s="191"/>
      <c r="R337" s="191"/>
      <c r="S337" s="191"/>
      <c r="T337" s="192"/>
      <c r="AT337" s="17" t="s">
        <v>168</v>
      </c>
      <c r="AU337" s="17" t="s">
        <v>86</v>
      </c>
    </row>
    <row r="338" spans="2:47" s="1" customFormat="1" ht="6.9" customHeight="1">
      <c r="B338" s="44"/>
      <c r="C338" s="45"/>
      <c r="D338" s="45"/>
      <c r="E338" s="45"/>
      <c r="F338" s="45"/>
      <c r="G338" s="45"/>
      <c r="H338" s="45"/>
      <c r="I338" s="45"/>
      <c r="J338" s="45"/>
      <c r="K338" s="45"/>
      <c r="L338" s="32"/>
    </row>
  </sheetData>
  <sheetProtection algorithmName="SHA-512" hashValue="fZnbbPbSOCekj4xe8p1I5YlNIqI841v2FoGZrini93M4l4wLDPKmZ+PG44wzh5mXkhOZV5f35i2i72U6Dr1wNQ==" saltValue="MexwyhJhwtrgJ3Ia2N+CH9AkcT4YrcKmOWhBY3xId0S0stMWqk3vI7H2knC5o4d7swaA/IMHSLCF4bkjW41+Ag==" spinCount="100000" sheet="1" objects="1" scenarios="1" formatColumns="0" formatRows="0" autoFilter="0"/>
  <autoFilter ref="C126:K337" xr:uid="{00000000-0009-0000-0000-000002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7" t="s">
        <v>92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104</v>
      </c>
      <c r="L4" s="20"/>
      <c r="M4" s="89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9" t="str">
        <f>'Rekapitulace stavby'!K6</f>
        <v>Mateřská škola Rviště, rekonstrukce kuchyně</v>
      </c>
      <c r="F7" s="240"/>
      <c r="G7" s="240"/>
      <c r="H7" s="240"/>
      <c r="L7" s="20"/>
    </row>
    <row r="8" spans="2:46" s="1" customFormat="1" ht="12" customHeight="1">
      <c r="B8" s="32"/>
      <c r="D8" s="27" t="s">
        <v>114</v>
      </c>
      <c r="L8" s="32"/>
    </row>
    <row r="9" spans="2:46" s="1" customFormat="1" ht="16.5" customHeight="1">
      <c r="B9" s="32"/>
      <c r="E9" s="201" t="s">
        <v>1052</v>
      </c>
      <c r="F9" s="241"/>
      <c r="G9" s="241"/>
      <c r="H9" s="241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16. 5. 2023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3"/>
      <c r="G18" s="223"/>
      <c r="H18" s="223"/>
      <c r="I18" s="27" t="s">
        <v>26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">
        <v>1</v>
      </c>
      <c r="L20" s="32"/>
    </row>
    <row r="21" spans="2:12" s="1" customFormat="1" ht="18" customHeight="1">
      <c r="B21" s="32"/>
      <c r="E21" s="25" t="s">
        <v>1053</v>
      </c>
      <c r="I21" s="27" t="s">
        <v>26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34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35</v>
      </c>
      <c r="L26" s="32"/>
    </row>
    <row r="27" spans="2:12" s="7" customFormat="1" ht="16.5" customHeight="1">
      <c r="B27" s="90"/>
      <c r="E27" s="228" t="s">
        <v>1</v>
      </c>
      <c r="F27" s="228"/>
      <c r="G27" s="228"/>
      <c r="H27" s="228"/>
      <c r="L27" s="90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1" t="s">
        <v>36</v>
      </c>
      <c r="J30" s="66">
        <f>ROUND(J118,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38</v>
      </c>
      <c r="I32" s="35" t="s">
        <v>37</v>
      </c>
      <c r="J32" s="35" t="s">
        <v>39</v>
      </c>
      <c r="L32" s="32"/>
    </row>
    <row r="33" spans="2:12" s="1" customFormat="1" ht="14.4" customHeight="1">
      <c r="B33" s="32"/>
      <c r="D33" s="55" t="s">
        <v>40</v>
      </c>
      <c r="E33" s="27" t="s">
        <v>41</v>
      </c>
      <c r="F33" s="92">
        <f>ROUND((SUM(BE118:BE158)),  2)</f>
        <v>0</v>
      </c>
      <c r="I33" s="93">
        <v>0.21</v>
      </c>
      <c r="J33" s="92">
        <f>ROUND(((SUM(BE118:BE158))*I33),  2)</f>
        <v>0</v>
      </c>
      <c r="L33" s="32"/>
    </row>
    <row r="34" spans="2:12" s="1" customFormat="1" ht="14.4" customHeight="1">
      <c r="B34" s="32"/>
      <c r="E34" s="27" t="s">
        <v>42</v>
      </c>
      <c r="F34" s="92">
        <f>ROUND((SUM(BF118:BF158)),  2)</f>
        <v>0</v>
      </c>
      <c r="I34" s="93">
        <v>0.15</v>
      </c>
      <c r="J34" s="92">
        <f>ROUND(((SUM(BF118:BF158))*I34),  2)</f>
        <v>0</v>
      </c>
      <c r="L34" s="32"/>
    </row>
    <row r="35" spans="2:12" s="1" customFormat="1" ht="14.4" hidden="1" customHeight="1">
      <c r="B35" s="32"/>
      <c r="E35" s="27" t="s">
        <v>43</v>
      </c>
      <c r="F35" s="92">
        <f>ROUND((SUM(BG118:BG158)),  2)</f>
        <v>0</v>
      </c>
      <c r="I35" s="93">
        <v>0.21</v>
      </c>
      <c r="J35" s="92">
        <f>0</f>
        <v>0</v>
      </c>
      <c r="L35" s="32"/>
    </row>
    <row r="36" spans="2:12" s="1" customFormat="1" ht="14.4" hidden="1" customHeight="1">
      <c r="B36" s="32"/>
      <c r="E36" s="27" t="s">
        <v>44</v>
      </c>
      <c r="F36" s="92">
        <f>ROUND((SUM(BH118:BH158)),  2)</f>
        <v>0</v>
      </c>
      <c r="I36" s="93">
        <v>0.15</v>
      </c>
      <c r="J36" s="92">
        <f>0</f>
        <v>0</v>
      </c>
      <c r="L36" s="32"/>
    </row>
    <row r="37" spans="2:12" s="1" customFormat="1" ht="14.4" hidden="1" customHeight="1">
      <c r="B37" s="32"/>
      <c r="E37" s="27" t="s">
        <v>45</v>
      </c>
      <c r="F37" s="92">
        <f>ROUND((SUM(BI118:BI158)),  2)</f>
        <v>0</v>
      </c>
      <c r="I37" s="93">
        <v>0</v>
      </c>
      <c r="J37" s="92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46</v>
      </c>
      <c r="E39" s="57"/>
      <c r="F39" s="57"/>
      <c r="G39" s="96" t="s">
        <v>47</v>
      </c>
      <c r="H39" s="97" t="s">
        <v>48</v>
      </c>
      <c r="I39" s="57"/>
      <c r="J39" s="98">
        <f>SUM(J30:J37)</f>
        <v>0</v>
      </c>
      <c r="K39" s="99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51</v>
      </c>
      <c r="E61" s="34"/>
      <c r="F61" s="100" t="s">
        <v>52</v>
      </c>
      <c r="G61" s="43" t="s">
        <v>51</v>
      </c>
      <c r="H61" s="34"/>
      <c r="I61" s="34"/>
      <c r="J61" s="101" t="s">
        <v>52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51</v>
      </c>
      <c r="E76" s="34"/>
      <c r="F76" s="100" t="s">
        <v>52</v>
      </c>
      <c r="G76" s="43" t="s">
        <v>51</v>
      </c>
      <c r="H76" s="34"/>
      <c r="I76" s="34"/>
      <c r="J76" s="101" t="s">
        <v>52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117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9" t="str">
        <f>E7</f>
        <v>Mateřská škola Rviště, rekonstrukce kuchyně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114</v>
      </c>
      <c r="L86" s="32"/>
    </row>
    <row r="87" spans="2:47" s="1" customFormat="1" ht="16.5" customHeight="1">
      <c r="B87" s="32"/>
      <c r="E87" s="201" t="str">
        <f>E9</f>
        <v>D.1.4.2 - Vzduchotechnika</v>
      </c>
      <c r="F87" s="241"/>
      <c r="G87" s="241"/>
      <c r="H87" s="241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16. 5. 2023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>Ing. Romana Vacková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Vyplň údaj</v>
      </c>
      <c r="I92" s="27" t="s">
        <v>34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2" t="s">
        <v>118</v>
      </c>
      <c r="D94" s="94"/>
      <c r="E94" s="94"/>
      <c r="F94" s="94"/>
      <c r="G94" s="94"/>
      <c r="H94" s="94"/>
      <c r="I94" s="94"/>
      <c r="J94" s="103" t="s">
        <v>119</v>
      </c>
      <c r="K94" s="94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4" t="s">
        <v>120</v>
      </c>
      <c r="J96" s="66">
        <f>J118</f>
        <v>0</v>
      </c>
      <c r="L96" s="32"/>
      <c r="AU96" s="17" t="s">
        <v>121</v>
      </c>
    </row>
    <row r="97" spans="2:12" s="8" customFormat="1" ht="24.9" customHeight="1">
      <c r="B97" s="105"/>
      <c r="D97" s="106" t="s">
        <v>1054</v>
      </c>
      <c r="E97" s="107"/>
      <c r="F97" s="107"/>
      <c r="G97" s="107"/>
      <c r="H97" s="107"/>
      <c r="I97" s="107"/>
      <c r="J97" s="108">
        <f>J119</f>
        <v>0</v>
      </c>
      <c r="L97" s="105"/>
    </row>
    <row r="98" spans="2:12" s="8" customFormat="1" ht="24.9" customHeight="1">
      <c r="B98" s="105"/>
      <c r="D98" s="106" t="s">
        <v>1055</v>
      </c>
      <c r="E98" s="107"/>
      <c r="F98" s="107"/>
      <c r="G98" s="107"/>
      <c r="H98" s="107"/>
      <c r="I98" s="107"/>
      <c r="J98" s="108">
        <f>J156</f>
        <v>0</v>
      </c>
      <c r="L98" s="105"/>
    </row>
    <row r="99" spans="2:12" s="1" customFormat="1" ht="21.75" customHeight="1">
      <c r="B99" s="32"/>
      <c r="L99" s="32"/>
    </row>
    <row r="100" spans="2:12" s="1" customFormat="1" ht="6.9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" customHeight="1">
      <c r="B105" s="32"/>
      <c r="C105" s="21" t="s">
        <v>144</v>
      </c>
      <c r="L105" s="32"/>
    </row>
    <row r="106" spans="2:12" s="1" customFormat="1" ht="6.9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39" t="str">
        <f>E7</f>
        <v>Mateřská škola Rviště, rekonstrukce kuchyně</v>
      </c>
      <c r="F108" s="240"/>
      <c r="G108" s="240"/>
      <c r="H108" s="240"/>
      <c r="L108" s="32"/>
    </row>
    <row r="109" spans="2:12" s="1" customFormat="1" ht="12" customHeight="1">
      <c r="B109" s="32"/>
      <c r="C109" s="27" t="s">
        <v>114</v>
      </c>
      <c r="L109" s="32"/>
    </row>
    <row r="110" spans="2:12" s="1" customFormat="1" ht="16.5" customHeight="1">
      <c r="B110" s="32"/>
      <c r="E110" s="201" t="str">
        <f>E9</f>
        <v>D.1.4.2 - Vzduchotechnika</v>
      </c>
      <c r="F110" s="241"/>
      <c r="G110" s="241"/>
      <c r="H110" s="241"/>
      <c r="L110" s="32"/>
    </row>
    <row r="111" spans="2:12" s="1" customFormat="1" ht="6.9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</v>
      </c>
      <c r="I112" s="27" t="s">
        <v>22</v>
      </c>
      <c r="J112" s="52" t="str">
        <f>IF(J12="","",J12)</f>
        <v>16. 5. 2023</v>
      </c>
      <c r="L112" s="32"/>
    </row>
    <row r="113" spans="2:65" s="1" customFormat="1" ht="6.9" customHeight="1">
      <c r="B113" s="32"/>
      <c r="L113" s="32"/>
    </row>
    <row r="114" spans="2:65" s="1" customFormat="1" ht="15.15" customHeight="1">
      <c r="B114" s="32"/>
      <c r="C114" s="27" t="s">
        <v>24</v>
      </c>
      <c r="F114" s="25" t="str">
        <f>E15</f>
        <v xml:space="preserve"> </v>
      </c>
      <c r="I114" s="27" t="s">
        <v>29</v>
      </c>
      <c r="J114" s="30" t="str">
        <f>E21</f>
        <v>Ing. Romana Vacková</v>
      </c>
      <c r="L114" s="32"/>
    </row>
    <row r="115" spans="2:65" s="1" customFormat="1" ht="15.15" customHeight="1">
      <c r="B115" s="32"/>
      <c r="C115" s="27" t="s">
        <v>27</v>
      </c>
      <c r="F115" s="25" t="str">
        <f>IF(E18="","",E18)</f>
        <v>Vyplň údaj</v>
      </c>
      <c r="I115" s="27" t="s">
        <v>34</v>
      </c>
      <c r="J115" s="30" t="str">
        <f>E24</f>
        <v xml:space="preserve"> 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3"/>
      <c r="C117" s="114" t="s">
        <v>145</v>
      </c>
      <c r="D117" s="115" t="s">
        <v>61</v>
      </c>
      <c r="E117" s="115" t="s">
        <v>57</v>
      </c>
      <c r="F117" s="115" t="s">
        <v>58</v>
      </c>
      <c r="G117" s="115" t="s">
        <v>146</v>
      </c>
      <c r="H117" s="115" t="s">
        <v>147</v>
      </c>
      <c r="I117" s="115" t="s">
        <v>148</v>
      </c>
      <c r="J117" s="115" t="s">
        <v>119</v>
      </c>
      <c r="K117" s="116" t="s">
        <v>149</v>
      </c>
      <c r="L117" s="113"/>
      <c r="M117" s="59" t="s">
        <v>1</v>
      </c>
      <c r="N117" s="60" t="s">
        <v>40</v>
      </c>
      <c r="O117" s="60" t="s">
        <v>150</v>
      </c>
      <c r="P117" s="60" t="s">
        <v>151</v>
      </c>
      <c r="Q117" s="60" t="s">
        <v>152</v>
      </c>
      <c r="R117" s="60" t="s">
        <v>153</v>
      </c>
      <c r="S117" s="60" t="s">
        <v>154</v>
      </c>
      <c r="T117" s="61" t="s">
        <v>155</v>
      </c>
    </row>
    <row r="118" spans="2:65" s="1" customFormat="1" ht="22.8" customHeight="1">
      <c r="B118" s="32"/>
      <c r="C118" s="64" t="s">
        <v>156</v>
      </c>
      <c r="J118" s="117">
        <f>BK118</f>
        <v>0</v>
      </c>
      <c r="L118" s="32"/>
      <c r="M118" s="62"/>
      <c r="N118" s="53"/>
      <c r="O118" s="53"/>
      <c r="P118" s="118">
        <f>P119+P156</f>
        <v>0</v>
      </c>
      <c r="Q118" s="53"/>
      <c r="R118" s="118">
        <f>R119+R156</f>
        <v>0</v>
      </c>
      <c r="S118" s="53"/>
      <c r="T118" s="119">
        <f>T119+T156</f>
        <v>0</v>
      </c>
      <c r="AT118" s="17" t="s">
        <v>75</v>
      </c>
      <c r="AU118" s="17" t="s">
        <v>121</v>
      </c>
      <c r="BK118" s="120">
        <f>BK119+BK156</f>
        <v>0</v>
      </c>
    </row>
    <row r="119" spans="2:65" s="11" customFormat="1" ht="25.95" customHeight="1">
      <c r="B119" s="121"/>
      <c r="D119" s="122" t="s">
        <v>75</v>
      </c>
      <c r="E119" s="123" t="s">
        <v>1056</v>
      </c>
      <c r="F119" s="123" t="s">
        <v>1057</v>
      </c>
      <c r="I119" s="124"/>
      <c r="J119" s="125">
        <f>BK119</f>
        <v>0</v>
      </c>
      <c r="L119" s="121"/>
      <c r="M119" s="126"/>
      <c r="P119" s="127">
        <f>SUM(P120:P155)</f>
        <v>0</v>
      </c>
      <c r="R119" s="127">
        <f>SUM(R120:R155)</f>
        <v>0</v>
      </c>
      <c r="T119" s="128">
        <f>SUM(T120:T155)</f>
        <v>0</v>
      </c>
      <c r="AR119" s="122" t="s">
        <v>84</v>
      </c>
      <c r="AT119" s="129" t="s">
        <v>75</v>
      </c>
      <c r="AU119" s="129" t="s">
        <v>76</v>
      </c>
      <c r="AY119" s="122" t="s">
        <v>159</v>
      </c>
      <c r="BK119" s="130">
        <f>SUM(BK120:BK155)</f>
        <v>0</v>
      </c>
    </row>
    <row r="120" spans="2:65" s="1" customFormat="1" ht="24.15" customHeight="1">
      <c r="B120" s="32"/>
      <c r="C120" s="133" t="s">
        <v>84</v>
      </c>
      <c r="D120" s="133" t="s">
        <v>161</v>
      </c>
      <c r="E120" s="134" t="s">
        <v>1058</v>
      </c>
      <c r="F120" s="135" t="s">
        <v>1059</v>
      </c>
      <c r="G120" s="136" t="s">
        <v>1060</v>
      </c>
      <c r="H120" s="137">
        <v>1</v>
      </c>
      <c r="I120" s="138"/>
      <c r="J120" s="139">
        <f>ROUND(I120*H120,2)</f>
        <v>0</v>
      </c>
      <c r="K120" s="135" t="s">
        <v>1061</v>
      </c>
      <c r="L120" s="32"/>
      <c r="M120" s="140" t="s">
        <v>1</v>
      </c>
      <c r="N120" s="141" t="s">
        <v>41</v>
      </c>
      <c r="P120" s="142">
        <f>O120*H120</f>
        <v>0</v>
      </c>
      <c r="Q120" s="142">
        <v>0</v>
      </c>
      <c r="R120" s="142">
        <f>Q120*H120</f>
        <v>0</v>
      </c>
      <c r="S120" s="142">
        <v>0</v>
      </c>
      <c r="T120" s="143">
        <f>S120*H120</f>
        <v>0</v>
      </c>
      <c r="AR120" s="144" t="s">
        <v>166</v>
      </c>
      <c r="AT120" s="144" t="s">
        <v>161</v>
      </c>
      <c r="AU120" s="144" t="s">
        <v>84</v>
      </c>
      <c r="AY120" s="17" t="s">
        <v>159</v>
      </c>
      <c r="BE120" s="145">
        <f>IF(N120="základní",J120,0)</f>
        <v>0</v>
      </c>
      <c r="BF120" s="145">
        <f>IF(N120="snížená",J120,0)</f>
        <v>0</v>
      </c>
      <c r="BG120" s="145">
        <f>IF(N120="zákl. přenesená",J120,0)</f>
        <v>0</v>
      </c>
      <c r="BH120" s="145">
        <f>IF(N120="sníž. přenesená",J120,0)</f>
        <v>0</v>
      </c>
      <c r="BI120" s="145">
        <f>IF(N120="nulová",J120,0)</f>
        <v>0</v>
      </c>
      <c r="BJ120" s="17" t="s">
        <v>84</v>
      </c>
      <c r="BK120" s="145">
        <f>ROUND(I120*H120,2)</f>
        <v>0</v>
      </c>
      <c r="BL120" s="17" t="s">
        <v>166</v>
      </c>
      <c r="BM120" s="144" t="s">
        <v>86</v>
      </c>
    </row>
    <row r="121" spans="2:65" s="1" customFormat="1" ht="19.2">
      <c r="B121" s="32"/>
      <c r="D121" s="146" t="s">
        <v>168</v>
      </c>
      <c r="F121" s="147" t="s">
        <v>1059</v>
      </c>
      <c r="I121" s="148"/>
      <c r="L121" s="32"/>
      <c r="M121" s="149"/>
      <c r="T121" s="56"/>
      <c r="AT121" s="17" t="s">
        <v>168</v>
      </c>
      <c r="AU121" s="17" t="s">
        <v>84</v>
      </c>
    </row>
    <row r="122" spans="2:65" s="1" customFormat="1" ht="76.349999999999994" customHeight="1">
      <c r="B122" s="32"/>
      <c r="C122" s="133" t="s">
        <v>86</v>
      </c>
      <c r="D122" s="133" t="s">
        <v>161</v>
      </c>
      <c r="E122" s="134" t="s">
        <v>1062</v>
      </c>
      <c r="F122" s="135" t="s">
        <v>1063</v>
      </c>
      <c r="G122" s="136" t="s">
        <v>1060</v>
      </c>
      <c r="H122" s="137">
        <v>1</v>
      </c>
      <c r="I122" s="138"/>
      <c r="J122" s="139">
        <f>ROUND(I122*H122,2)</f>
        <v>0</v>
      </c>
      <c r="K122" s="135" t="s">
        <v>1061</v>
      </c>
      <c r="L122" s="32"/>
      <c r="M122" s="140" t="s">
        <v>1</v>
      </c>
      <c r="N122" s="141" t="s">
        <v>41</v>
      </c>
      <c r="P122" s="142">
        <f>O122*H122</f>
        <v>0</v>
      </c>
      <c r="Q122" s="142">
        <v>0</v>
      </c>
      <c r="R122" s="142">
        <f>Q122*H122</f>
        <v>0</v>
      </c>
      <c r="S122" s="142">
        <v>0</v>
      </c>
      <c r="T122" s="143">
        <f>S122*H122</f>
        <v>0</v>
      </c>
      <c r="AR122" s="144" t="s">
        <v>166</v>
      </c>
      <c r="AT122" s="144" t="s">
        <v>161</v>
      </c>
      <c r="AU122" s="144" t="s">
        <v>84</v>
      </c>
      <c r="AY122" s="17" t="s">
        <v>159</v>
      </c>
      <c r="BE122" s="145">
        <f>IF(N122="základní",J122,0)</f>
        <v>0</v>
      </c>
      <c r="BF122" s="145">
        <f>IF(N122="snížená",J122,0)</f>
        <v>0</v>
      </c>
      <c r="BG122" s="145">
        <f>IF(N122="zákl. přenesená",J122,0)</f>
        <v>0</v>
      </c>
      <c r="BH122" s="145">
        <f>IF(N122="sníž. přenesená",J122,0)</f>
        <v>0</v>
      </c>
      <c r="BI122" s="145">
        <f>IF(N122="nulová",J122,0)</f>
        <v>0</v>
      </c>
      <c r="BJ122" s="17" t="s">
        <v>84</v>
      </c>
      <c r="BK122" s="145">
        <f>ROUND(I122*H122,2)</f>
        <v>0</v>
      </c>
      <c r="BL122" s="17" t="s">
        <v>166</v>
      </c>
      <c r="BM122" s="144" t="s">
        <v>166</v>
      </c>
    </row>
    <row r="123" spans="2:65" s="1" customFormat="1" ht="48">
      <c r="B123" s="32"/>
      <c r="D123" s="146" t="s">
        <v>168</v>
      </c>
      <c r="F123" s="147" t="s">
        <v>1064</v>
      </c>
      <c r="I123" s="148"/>
      <c r="L123" s="32"/>
      <c r="M123" s="149"/>
      <c r="T123" s="56"/>
      <c r="AT123" s="17" t="s">
        <v>168</v>
      </c>
      <c r="AU123" s="17" t="s">
        <v>84</v>
      </c>
    </row>
    <row r="124" spans="2:65" s="1" customFormat="1" ht="62.7" customHeight="1">
      <c r="B124" s="32"/>
      <c r="C124" s="133" t="s">
        <v>100</v>
      </c>
      <c r="D124" s="133" t="s">
        <v>161</v>
      </c>
      <c r="E124" s="134" t="s">
        <v>1065</v>
      </c>
      <c r="F124" s="135" t="s">
        <v>1066</v>
      </c>
      <c r="G124" s="136" t="s">
        <v>1060</v>
      </c>
      <c r="H124" s="137">
        <v>1</v>
      </c>
      <c r="I124" s="138"/>
      <c r="J124" s="139">
        <f>ROUND(I124*H124,2)</f>
        <v>0</v>
      </c>
      <c r="K124" s="135" t="s">
        <v>1061</v>
      </c>
      <c r="L124" s="32"/>
      <c r="M124" s="140" t="s">
        <v>1</v>
      </c>
      <c r="N124" s="141" t="s">
        <v>41</v>
      </c>
      <c r="P124" s="142">
        <f>O124*H124</f>
        <v>0</v>
      </c>
      <c r="Q124" s="142">
        <v>0</v>
      </c>
      <c r="R124" s="142">
        <f>Q124*H124</f>
        <v>0</v>
      </c>
      <c r="S124" s="142">
        <v>0</v>
      </c>
      <c r="T124" s="143">
        <f>S124*H124</f>
        <v>0</v>
      </c>
      <c r="AR124" s="144" t="s">
        <v>166</v>
      </c>
      <c r="AT124" s="144" t="s">
        <v>161</v>
      </c>
      <c r="AU124" s="144" t="s">
        <v>84</v>
      </c>
      <c r="AY124" s="17" t="s">
        <v>159</v>
      </c>
      <c r="BE124" s="145">
        <f>IF(N124="základní",J124,0)</f>
        <v>0</v>
      </c>
      <c r="BF124" s="145">
        <f>IF(N124="snížená",J124,0)</f>
        <v>0</v>
      </c>
      <c r="BG124" s="145">
        <f>IF(N124="zákl. přenesená",J124,0)</f>
        <v>0</v>
      </c>
      <c r="BH124" s="145">
        <f>IF(N124="sníž. přenesená",J124,0)</f>
        <v>0</v>
      </c>
      <c r="BI124" s="145">
        <f>IF(N124="nulová",J124,0)</f>
        <v>0</v>
      </c>
      <c r="BJ124" s="17" t="s">
        <v>84</v>
      </c>
      <c r="BK124" s="145">
        <f>ROUND(I124*H124,2)</f>
        <v>0</v>
      </c>
      <c r="BL124" s="17" t="s">
        <v>166</v>
      </c>
      <c r="BM124" s="144" t="s">
        <v>194</v>
      </c>
    </row>
    <row r="125" spans="2:65" s="1" customFormat="1" ht="38.4">
      <c r="B125" s="32"/>
      <c r="D125" s="146" t="s">
        <v>168</v>
      </c>
      <c r="F125" s="147" t="s">
        <v>1066</v>
      </c>
      <c r="I125" s="148"/>
      <c r="L125" s="32"/>
      <c r="M125" s="149"/>
      <c r="T125" s="56"/>
      <c r="AT125" s="17" t="s">
        <v>168</v>
      </c>
      <c r="AU125" s="17" t="s">
        <v>84</v>
      </c>
    </row>
    <row r="126" spans="2:65" s="1" customFormat="1" ht="21.75" customHeight="1">
      <c r="B126" s="32"/>
      <c r="C126" s="133" t="s">
        <v>166</v>
      </c>
      <c r="D126" s="133" t="s">
        <v>161</v>
      </c>
      <c r="E126" s="134" t="s">
        <v>1067</v>
      </c>
      <c r="F126" s="135" t="s">
        <v>1068</v>
      </c>
      <c r="G126" s="136" t="s">
        <v>1060</v>
      </c>
      <c r="H126" s="137">
        <v>1</v>
      </c>
      <c r="I126" s="138"/>
      <c r="J126" s="139">
        <f>ROUND(I126*H126,2)</f>
        <v>0</v>
      </c>
      <c r="K126" s="135" t="s">
        <v>1061</v>
      </c>
      <c r="L126" s="32"/>
      <c r="M126" s="140" t="s">
        <v>1</v>
      </c>
      <c r="N126" s="141" t="s">
        <v>41</v>
      </c>
      <c r="P126" s="142">
        <f>O126*H126</f>
        <v>0</v>
      </c>
      <c r="Q126" s="142">
        <v>0</v>
      </c>
      <c r="R126" s="142">
        <f>Q126*H126</f>
        <v>0</v>
      </c>
      <c r="S126" s="142">
        <v>0</v>
      </c>
      <c r="T126" s="143">
        <f>S126*H126</f>
        <v>0</v>
      </c>
      <c r="AR126" s="144" t="s">
        <v>166</v>
      </c>
      <c r="AT126" s="144" t="s">
        <v>161</v>
      </c>
      <c r="AU126" s="144" t="s">
        <v>84</v>
      </c>
      <c r="AY126" s="17" t="s">
        <v>159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84</v>
      </c>
      <c r="BK126" s="145">
        <f>ROUND(I126*H126,2)</f>
        <v>0</v>
      </c>
      <c r="BL126" s="17" t="s">
        <v>166</v>
      </c>
      <c r="BM126" s="144" t="s">
        <v>206</v>
      </c>
    </row>
    <row r="127" spans="2:65" s="1" customFormat="1" ht="10.199999999999999">
      <c r="B127" s="32"/>
      <c r="D127" s="146" t="s">
        <v>168</v>
      </c>
      <c r="F127" s="147" t="s">
        <v>1068</v>
      </c>
      <c r="I127" s="148"/>
      <c r="L127" s="32"/>
      <c r="M127" s="149"/>
      <c r="T127" s="56"/>
      <c r="AT127" s="17" t="s">
        <v>168</v>
      </c>
      <c r="AU127" s="17" t="s">
        <v>84</v>
      </c>
    </row>
    <row r="128" spans="2:65" s="1" customFormat="1" ht="62.7" customHeight="1">
      <c r="B128" s="32"/>
      <c r="C128" s="133" t="s">
        <v>188</v>
      </c>
      <c r="D128" s="133" t="s">
        <v>161</v>
      </c>
      <c r="E128" s="134" t="s">
        <v>1069</v>
      </c>
      <c r="F128" s="135" t="s">
        <v>1070</v>
      </c>
      <c r="G128" s="136" t="s">
        <v>1060</v>
      </c>
      <c r="H128" s="137">
        <v>1</v>
      </c>
      <c r="I128" s="138"/>
      <c r="J128" s="139">
        <f>ROUND(I128*H128,2)</f>
        <v>0</v>
      </c>
      <c r="K128" s="135" t="s">
        <v>1061</v>
      </c>
      <c r="L128" s="32"/>
      <c r="M128" s="140" t="s">
        <v>1</v>
      </c>
      <c r="N128" s="141" t="s">
        <v>41</v>
      </c>
      <c r="P128" s="142">
        <f>O128*H128</f>
        <v>0</v>
      </c>
      <c r="Q128" s="142">
        <v>0</v>
      </c>
      <c r="R128" s="142">
        <f>Q128*H128</f>
        <v>0</v>
      </c>
      <c r="S128" s="142">
        <v>0</v>
      </c>
      <c r="T128" s="143">
        <f>S128*H128</f>
        <v>0</v>
      </c>
      <c r="AR128" s="144" t="s">
        <v>166</v>
      </c>
      <c r="AT128" s="144" t="s">
        <v>161</v>
      </c>
      <c r="AU128" s="144" t="s">
        <v>84</v>
      </c>
      <c r="AY128" s="17" t="s">
        <v>159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84</v>
      </c>
      <c r="BK128" s="145">
        <f>ROUND(I128*H128,2)</f>
        <v>0</v>
      </c>
      <c r="BL128" s="17" t="s">
        <v>166</v>
      </c>
      <c r="BM128" s="144" t="s">
        <v>218</v>
      </c>
    </row>
    <row r="129" spans="2:65" s="1" customFormat="1" ht="38.4">
      <c r="B129" s="32"/>
      <c r="D129" s="146" t="s">
        <v>168</v>
      </c>
      <c r="F129" s="147" t="s">
        <v>1070</v>
      </c>
      <c r="I129" s="148"/>
      <c r="L129" s="32"/>
      <c r="M129" s="149"/>
      <c r="T129" s="56"/>
      <c r="AT129" s="17" t="s">
        <v>168</v>
      </c>
      <c r="AU129" s="17" t="s">
        <v>84</v>
      </c>
    </row>
    <row r="130" spans="2:65" s="1" customFormat="1" ht="66.75" customHeight="1">
      <c r="B130" s="32"/>
      <c r="C130" s="133" t="s">
        <v>194</v>
      </c>
      <c r="D130" s="133" t="s">
        <v>161</v>
      </c>
      <c r="E130" s="134" t="s">
        <v>1071</v>
      </c>
      <c r="F130" s="135" t="s">
        <v>1072</v>
      </c>
      <c r="G130" s="136" t="s">
        <v>1060</v>
      </c>
      <c r="H130" s="137">
        <v>1</v>
      </c>
      <c r="I130" s="138"/>
      <c r="J130" s="139">
        <f>ROUND(I130*H130,2)</f>
        <v>0</v>
      </c>
      <c r="K130" s="135" t="s">
        <v>1061</v>
      </c>
      <c r="L130" s="32"/>
      <c r="M130" s="140" t="s">
        <v>1</v>
      </c>
      <c r="N130" s="141" t="s">
        <v>41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166</v>
      </c>
      <c r="AT130" s="144" t="s">
        <v>161</v>
      </c>
      <c r="AU130" s="144" t="s">
        <v>84</v>
      </c>
      <c r="AY130" s="17" t="s">
        <v>159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84</v>
      </c>
      <c r="BK130" s="145">
        <f>ROUND(I130*H130,2)</f>
        <v>0</v>
      </c>
      <c r="BL130" s="17" t="s">
        <v>166</v>
      </c>
      <c r="BM130" s="144" t="s">
        <v>231</v>
      </c>
    </row>
    <row r="131" spans="2:65" s="1" customFormat="1" ht="48">
      <c r="B131" s="32"/>
      <c r="D131" s="146" t="s">
        <v>168</v>
      </c>
      <c r="F131" s="147" t="s">
        <v>1072</v>
      </c>
      <c r="I131" s="148"/>
      <c r="L131" s="32"/>
      <c r="M131" s="149"/>
      <c r="T131" s="56"/>
      <c r="AT131" s="17" t="s">
        <v>168</v>
      </c>
      <c r="AU131" s="17" t="s">
        <v>84</v>
      </c>
    </row>
    <row r="132" spans="2:65" s="1" customFormat="1" ht="66.75" customHeight="1">
      <c r="B132" s="32"/>
      <c r="C132" s="133" t="s">
        <v>200</v>
      </c>
      <c r="D132" s="133" t="s">
        <v>161</v>
      </c>
      <c r="E132" s="134" t="s">
        <v>1073</v>
      </c>
      <c r="F132" s="135" t="s">
        <v>1074</v>
      </c>
      <c r="G132" s="136" t="s">
        <v>1060</v>
      </c>
      <c r="H132" s="137">
        <v>1</v>
      </c>
      <c r="I132" s="138"/>
      <c r="J132" s="139">
        <f>ROUND(I132*H132,2)</f>
        <v>0</v>
      </c>
      <c r="K132" s="135" t="s">
        <v>1061</v>
      </c>
      <c r="L132" s="32"/>
      <c r="M132" s="140" t="s">
        <v>1</v>
      </c>
      <c r="N132" s="141" t="s">
        <v>41</v>
      </c>
      <c r="P132" s="142">
        <f>O132*H132</f>
        <v>0</v>
      </c>
      <c r="Q132" s="142">
        <v>0</v>
      </c>
      <c r="R132" s="142">
        <f>Q132*H132</f>
        <v>0</v>
      </c>
      <c r="S132" s="142">
        <v>0</v>
      </c>
      <c r="T132" s="143">
        <f>S132*H132</f>
        <v>0</v>
      </c>
      <c r="AR132" s="144" t="s">
        <v>166</v>
      </c>
      <c r="AT132" s="144" t="s">
        <v>161</v>
      </c>
      <c r="AU132" s="144" t="s">
        <v>84</v>
      </c>
      <c r="AY132" s="17" t="s">
        <v>159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84</v>
      </c>
      <c r="BK132" s="145">
        <f>ROUND(I132*H132,2)</f>
        <v>0</v>
      </c>
      <c r="BL132" s="17" t="s">
        <v>166</v>
      </c>
      <c r="BM132" s="144" t="s">
        <v>247</v>
      </c>
    </row>
    <row r="133" spans="2:65" s="1" customFormat="1" ht="48">
      <c r="B133" s="32"/>
      <c r="D133" s="146" t="s">
        <v>168</v>
      </c>
      <c r="F133" s="147" t="s">
        <v>1074</v>
      </c>
      <c r="I133" s="148"/>
      <c r="L133" s="32"/>
      <c r="M133" s="149"/>
      <c r="T133" s="56"/>
      <c r="AT133" s="17" t="s">
        <v>168</v>
      </c>
      <c r="AU133" s="17" t="s">
        <v>84</v>
      </c>
    </row>
    <row r="134" spans="2:65" s="1" customFormat="1" ht="33" customHeight="1">
      <c r="B134" s="32"/>
      <c r="C134" s="133" t="s">
        <v>206</v>
      </c>
      <c r="D134" s="133" t="s">
        <v>161</v>
      </c>
      <c r="E134" s="134" t="s">
        <v>1075</v>
      </c>
      <c r="F134" s="135" t="s">
        <v>1076</v>
      </c>
      <c r="G134" s="136" t="s">
        <v>1060</v>
      </c>
      <c r="H134" s="137">
        <v>1</v>
      </c>
      <c r="I134" s="138"/>
      <c r="J134" s="139">
        <f>ROUND(I134*H134,2)</f>
        <v>0</v>
      </c>
      <c r="K134" s="135" t="s">
        <v>1061</v>
      </c>
      <c r="L134" s="32"/>
      <c r="M134" s="140" t="s">
        <v>1</v>
      </c>
      <c r="N134" s="141" t="s">
        <v>41</v>
      </c>
      <c r="P134" s="142">
        <f>O134*H134</f>
        <v>0</v>
      </c>
      <c r="Q134" s="142">
        <v>0</v>
      </c>
      <c r="R134" s="142">
        <f>Q134*H134</f>
        <v>0</v>
      </c>
      <c r="S134" s="142">
        <v>0</v>
      </c>
      <c r="T134" s="143">
        <f>S134*H134</f>
        <v>0</v>
      </c>
      <c r="AR134" s="144" t="s">
        <v>166</v>
      </c>
      <c r="AT134" s="144" t="s">
        <v>161</v>
      </c>
      <c r="AU134" s="144" t="s">
        <v>84</v>
      </c>
      <c r="AY134" s="17" t="s">
        <v>159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84</v>
      </c>
      <c r="BK134" s="145">
        <f>ROUND(I134*H134,2)</f>
        <v>0</v>
      </c>
      <c r="BL134" s="17" t="s">
        <v>166</v>
      </c>
      <c r="BM134" s="144" t="s">
        <v>261</v>
      </c>
    </row>
    <row r="135" spans="2:65" s="1" customFormat="1" ht="19.2">
      <c r="B135" s="32"/>
      <c r="D135" s="146" t="s">
        <v>168</v>
      </c>
      <c r="F135" s="147" t="s">
        <v>1076</v>
      </c>
      <c r="I135" s="148"/>
      <c r="L135" s="32"/>
      <c r="M135" s="149"/>
      <c r="T135" s="56"/>
      <c r="AT135" s="17" t="s">
        <v>168</v>
      </c>
      <c r="AU135" s="17" t="s">
        <v>84</v>
      </c>
    </row>
    <row r="136" spans="2:65" s="1" customFormat="1" ht="24.15" customHeight="1">
      <c r="B136" s="32"/>
      <c r="C136" s="133" t="s">
        <v>212</v>
      </c>
      <c r="D136" s="133" t="s">
        <v>161</v>
      </c>
      <c r="E136" s="134" t="s">
        <v>1077</v>
      </c>
      <c r="F136" s="135" t="s">
        <v>1078</v>
      </c>
      <c r="G136" s="136" t="s">
        <v>1060</v>
      </c>
      <c r="H136" s="137">
        <v>1</v>
      </c>
      <c r="I136" s="138"/>
      <c r="J136" s="139">
        <f>ROUND(I136*H136,2)</f>
        <v>0</v>
      </c>
      <c r="K136" s="135" t="s">
        <v>1061</v>
      </c>
      <c r="L136" s="32"/>
      <c r="M136" s="140" t="s">
        <v>1</v>
      </c>
      <c r="N136" s="141" t="s">
        <v>41</v>
      </c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166</v>
      </c>
      <c r="AT136" s="144" t="s">
        <v>161</v>
      </c>
      <c r="AU136" s="144" t="s">
        <v>84</v>
      </c>
      <c r="AY136" s="17" t="s">
        <v>159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84</v>
      </c>
      <c r="BK136" s="145">
        <f>ROUND(I136*H136,2)</f>
        <v>0</v>
      </c>
      <c r="BL136" s="17" t="s">
        <v>166</v>
      </c>
      <c r="BM136" s="144" t="s">
        <v>272</v>
      </c>
    </row>
    <row r="137" spans="2:65" s="1" customFormat="1" ht="10.199999999999999">
      <c r="B137" s="32"/>
      <c r="D137" s="146" t="s">
        <v>168</v>
      </c>
      <c r="F137" s="147" t="s">
        <v>1078</v>
      </c>
      <c r="I137" s="148"/>
      <c r="L137" s="32"/>
      <c r="M137" s="149"/>
      <c r="T137" s="56"/>
      <c r="AT137" s="17" t="s">
        <v>168</v>
      </c>
      <c r="AU137" s="17" t="s">
        <v>84</v>
      </c>
    </row>
    <row r="138" spans="2:65" s="1" customFormat="1" ht="76.349999999999994" customHeight="1">
      <c r="B138" s="32"/>
      <c r="C138" s="133" t="s">
        <v>218</v>
      </c>
      <c r="D138" s="133" t="s">
        <v>161</v>
      </c>
      <c r="E138" s="134" t="s">
        <v>1079</v>
      </c>
      <c r="F138" s="135" t="s">
        <v>1080</v>
      </c>
      <c r="G138" s="136" t="s">
        <v>1060</v>
      </c>
      <c r="H138" s="137">
        <v>1</v>
      </c>
      <c r="I138" s="138"/>
      <c r="J138" s="139">
        <f>ROUND(I138*H138,2)</f>
        <v>0</v>
      </c>
      <c r="K138" s="135" t="s">
        <v>1061</v>
      </c>
      <c r="L138" s="32"/>
      <c r="M138" s="140" t="s">
        <v>1</v>
      </c>
      <c r="N138" s="141" t="s">
        <v>41</v>
      </c>
      <c r="P138" s="142">
        <f>O138*H138</f>
        <v>0</v>
      </c>
      <c r="Q138" s="142">
        <v>0</v>
      </c>
      <c r="R138" s="142">
        <f>Q138*H138</f>
        <v>0</v>
      </c>
      <c r="S138" s="142">
        <v>0</v>
      </c>
      <c r="T138" s="143">
        <f>S138*H138</f>
        <v>0</v>
      </c>
      <c r="AR138" s="144" t="s">
        <v>166</v>
      </c>
      <c r="AT138" s="144" t="s">
        <v>161</v>
      </c>
      <c r="AU138" s="144" t="s">
        <v>84</v>
      </c>
      <c r="AY138" s="17" t="s">
        <v>159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84</v>
      </c>
      <c r="BK138" s="145">
        <f>ROUND(I138*H138,2)</f>
        <v>0</v>
      </c>
      <c r="BL138" s="17" t="s">
        <v>166</v>
      </c>
      <c r="BM138" s="144" t="s">
        <v>281</v>
      </c>
    </row>
    <row r="139" spans="2:65" s="1" customFormat="1" ht="76.8">
      <c r="B139" s="32"/>
      <c r="D139" s="146" t="s">
        <v>168</v>
      </c>
      <c r="F139" s="147" t="s">
        <v>1081</v>
      </c>
      <c r="I139" s="148"/>
      <c r="L139" s="32"/>
      <c r="M139" s="149"/>
      <c r="T139" s="56"/>
      <c r="AT139" s="17" t="s">
        <v>168</v>
      </c>
      <c r="AU139" s="17" t="s">
        <v>84</v>
      </c>
    </row>
    <row r="140" spans="2:65" s="1" customFormat="1" ht="66.75" customHeight="1">
      <c r="B140" s="32"/>
      <c r="C140" s="133" t="s">
        <v>225</v>
      </c>
      <c r="D140" s="133" t="s">
        <v>161</v>
      </c>
      <c r="E140" s="134" t="s">
        <v>1082</v>
      </c>
      <c r="F140" s="135" t="s">
        <v>1083</v>
      </c>
      <c r="G140" s="136" t="s">
        <v>1060</v>
      </c>
      <c r="H140" s="137">
        <v>1</v>
      </c>
      <c r="I140" s="138"/>
      <c r="J140" s="139">
        <f>ROUND(I140*H140,2)</f>
        <v>0</v>
      </c>
      <c r="K140" s="135" t="s">
        <v>1061</v>
      </c>
      <c r="L140" s="32"/>
      <c r="M140" s="140" t="s">
        <v>1</v>
      </c>
      <c r="N140" s="141" t="s">
        <v>41</v>
      </c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AR140" s="144" t="s">
        <v>166</v>
      </c>
      <c r="AT140" s="144" t="s">
        <v>161</v>
      </c>
      <c r="AU140" s="144" t="s">
        <v>84</v>
      </c>
      <c r="AY140" s="17" t="s">
        <v>159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84</v>
      </c>
      <c r="BK140" s="145">
        <f>ROUND(I140*H140,2)</f>
        <v>0</v>
      </c>
      <c r="BL140" s="17" t="s">
        <v>166</v>
      </c>
      <c r="BM140" s="144" t="s">
        <v>291</v>
      </c>
    </row>
    <row r="141" spans="2:65" s="1" customFormat="1" ht="48">
      <c r="B141" s="32"/>
      <c r="D141" s="146" t="s">
        <v>168</v>
      </c>
      <c r="F141" s="147" t="s">
        <v>1084</v>
      </c>
      <c r="I141" s="148"/>
      <c r="L141" s="32"/>
      <c r="M141" s="149"/>
      <c r="T141" s="56"/>
      <c r="AT141" s="17" t="s">
        <v>168</v>
      </c>
      <c r="AU141" s="17" t="s">
        <v>84</v>
      </c>
    </row>
    <row r="142" spans="2:65" s="1" customFormat="1" ht="33" customHeight="1">
      <c r="B142" s="32"/>
      <c r="C142" s="133" t="s">
        <v>231</v>
      </c>
      <c r="D142" s="133" t="s">
        <v>161</v>
      </c>
      <c r="E142" s="134" t="s">
        <v>1085</v>
      </c>
      <c r="F142" s="135" t="s">
        <v>1086</v>
      </c>
      <c r="G142" s="136" t="s">
        <v>1060</v>
      </c>
      <c r="H142" s="137">
        <v>1</v>
      </c>
      <c r="I142" s="138"/>
      <c r="J142" s="139">
        <f>ROUND(I142*H142,2)</f>
        <v>0</v>
      </c>
      <c r="K142" s="135" t="s">
        <v>1061</v>
      </c>
      <c r="L142" s="32"/>
      <c r="M142" s="140" t="s">
        <v>1</v>
      </c>
      <c r="N142" s="141" t="s">
        <v>41</v>
      </c>
      <c r="P142" s="142">
        <f>O142*H142</f>
        <v>0</v>
      </c>
      <c r="Q142" s="142">
        <v>0</v>
      </c>
      <c r="R142" s="142">
        <f>Q142*H142</f>
        <v>0</v>
      </c>
      <c r="S142" s="142">
        <v>0</v>
      </c>
      <c r="T142" s="143">
        <f>S142*H142</f>
        <v>0</v>
      </c>
      <c r="AR142" s="144" t="s">
        <v>166</v>
      </c>
      <c r="AT142" s="144" t="s">
        <v>161</v>
      </c>
      <c r="AU142" s="144" t="s">
        <v>84</v>
      </c>
      <c r="AY142" s="17" t="s">
        <v>159</v>
      </c>
      <c r="BE142" s="145">
        <f>IF(N142="základní",J142,0)</f>
        <v>0</v>
      </c>
      <c r="BF142" s="145">
        <f>IF(N142="snížená",J142,0)</f>
        <v>0</v>
      </c>
      <c r="BG142" s="145">
        <f>IF(N142="zákl. přenesená",J142,0)</f>
        <v>0</v>
      </c>
      <c r="BH142" s="145">
        <f>IF(N142="sníž. přenesená",J142,0)</f>
        <v>0</v>
      </c>
      <c r="BI142" s="145">
        <f>IF(N142="nulová",J142,0)</f>
        <v>0</v>
      </c>
      <c r="BJ142" s="17" t="s">
        <v>84</v>
      </c>
      <c r="BK142" s="145">
        <f>ROUND(I142*H142,2)</f>
        <v>0</v>
      </c>
      <c r="BL142" s="17" t="s">
        <v>166</v>
      </c>
      <c r="BM142" s="144" t="s">
        <v>301</v>
      </c>
    </row>
    <row r="143" spans="2:65" s="1" customFormat="1" ht="19.2">
      <c r="B143" s="32"/>
      <c r="D143" s="146" t="s">
        <v>168</v>
      </c>
      <c r="F143" s="147" t="s">
        <v>1086</v>
      </c>
      <c r="I143" s="148"/>
      <c r="L143" s="32"/>
      <c r="M143" s="149"/>
      <c r="T143" s="56"/>
      <c r="AT143" s="17" t="s">
        <v>168</v>
      </c>
      <c r="AU143" s="17" t="s">
        <v>84</v>
      </c>
    </row>
    <row r="144" spans="2:65" s="1" customFormat="1" ht="66.75" customHeight="1">
      <c r="B144" s="32"/>
      <c r="C144" s="133" t="s">
        <v>240</v>
      </c>
      <c r="D144" s="133" t="s">
        <v>161</v>
      </c>
      <c r="E144" s="134" t="s">
        <v>1087</v>
      </c>
      <c r="F144" s="135" t="s">
        <v>1088</v>
      </c>
      <c r="G144" s="136" t="s">
        <v>98</v>
      </c>
      <c r="H144" s="137">
        <v>33</v>
      </c>
      <c r="I144" s="138"/>
      <c r="J144" s="139">
        <f>ROUND(I144*H144,2)</f>
        <v>0</v>
      </c>
      <c r="K144" s="135" t="s">
        <v>1061</v>
      </c>
      <c r="L144" s="32"/>
      <c r="M144" s="140" t="s">
        <v>1</v>
      </c>
      <c r="N144" s="141" t="s">
        <v>41</v>
      </c>
      <c r="P144" s="142">
        <f>O144*H144</f>
        <v>0</v>
      </c>
      <c r="Q144" s="142">
        <v>0</v>
      </c>
      <c r="R144" s="142">
        <f>Q144*H144</f>
        <v>0</v>
      </c>
      <c r="S144" s="142">
        <v>0</v>
      </c>
      <c r="T144" s="143">
        <f>S144*H144</f>
        <v>0</v>
      </c>
      <c r="AR144" s="144" t="s">
        <v>166</v>
      </c>
      <c r="AT144" s="144" t="s">
        <v>161</v>
      </c>
      <c r="AU144" s="144" t="s">
        <v>84</v>
      </c>
      <c r="AY144" s="17" t="s">
        <v>159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84</v>
      </c>
      <c r="BK144" s="145">
        <f>ROUND(I144*H144,2)</f>
        <v>0</v>
      </c>
      <c r="BL144" s="17" t="s">
        <v>166</v>
      </c>
      <c r="BM144" s="144" t="s">
        <v>311</v>
      </c>
    </row>
    <row r="145" spans="2:65" s="1" customFormat="1" ht="48">
      <c r="B145" s="32"/>
      <c r="D145" s="146" t="s">
        <v>168</v>
      </c>
      <c r="F145" s="147" t="s">
        <v>1089</v>
      </c>
      <c r="I145" s="148"/>
      <c r="L145" s="32"/>
      <c r="M145" s="149"/>
      <c r="T145" s="56"/>
      <c r="AT145" s="17" t="s">
        <v>168</v>
      </c>
      <c r="AU145" s="17" t="s">
        <v>84</v>
      </c>
    </row>
    <row r="146" spans="2:65" s="1" customFormat="1" ht="37.799999999999997" customHeight="1">
      <c r="B146" s="32"/>
      <c r="C146" s="133" t="s">
        <v>247</v>
      </c>
      <c r="D146" s="133" t="s">
        <v>161</v>
      </c>
      <c r="E146" s="134" t="s">
        <v>1090</v>
      </c>
      <c r="F146" s="135" t="s">
        <v>1091</v>
      </c>
      <c r="G146" s="136" t="s">
        <v>98</v>
      </c>
      <c r="H146" s="137">
        <v>2</v>
      </c>
      <c r="I146" s="138"/>
      <c r="J146" s="139">
        <f>ROUND(I146*H146,2)</f>
        <v>0</v>
      </c>
      <c r="K146" s="135" t="s">
        <v>1061</v>
      </c>
      <c r="L146" s="32"/>
      <c r="M146" s="140" t="s">
        <v>1</v>
      </c>
      <c r="N146" s="141" t="s">
        <v>41</v>
      </c>
      <c r="P146" s="142">
        <f>O146*H146</f>
        <v>0</v>
      </c>
      <c r="Q146" s="142">
        <v>0</v>
      </c>
      <c r="R146" s="142">
        <f>Q146*H146</f>
        <v>0</v>
      </c>
      <c r="S146" s="142">
        <v>0</v>
      </c>
      <c r="T146" s="143">
        <f>S146*H146</f>
        <v>0</v>
      </c>
      <c r="AR146" s="144" t="s">
        <v>166</v>
      </c>
      <c r="AT146" s="144" t="s">
        <v>161</v>
      </c>
      <c r="AU146" s="144" t="s">
        <v>84</v>
      </c>
      <c r="AY146" s="17" t="s">
        <v>159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84</v>
      </c>
      <c r="BK146" s="145">
        <f>ROUND(I146*H146,2)</f>
        <v>0</v>
      </c>
      <c r="BL146" s="17" t="s">
        <v>166</v>
      </c>
      <c r="BM146" s="144" t="s">
        <v>321</v>
      </c>
    </row>
    <row r="147" spans="2:65" s="1" customFormat="1" ht="19.2">
      <c r="B147" s="32"/>
      <c r="D147" s="146" t="s">
        <v>168</v>
      </c>
      <c r="F147" s="147" t="s">
        <v>1091</v>
      </c>
      <c r="I147" s="148"/>
      <c r="L147" s="32"/>
      <c r="M147" s="149"/>
      <c r="T147" s="56"/>
      <c r="AT147" s="17" t="s">
        <v>168</v>
      </c>
      <c r="AU147" s="17" t="s">
        <v>84</v>
      </c>
    </row>
    <row r="148" spans="2:65" s="1" customFormat="1" ht="37.799999999999997" customHeight="1">
      <c r="B148" s="32"/>
      <c r="C148" s="133" t="s">
        <v>8</v>
      </c>
      <c r="D148" s="133" t="s">
        <v>161</v>
      </c>
      <c r="E148" s="134" t="s">
        <v>1092</v>
      </c>
      <c r="F148" s="135" t="s">
        <v>1093</v>
      </c>
      <c r="G148" s="136" t="s">
        <v>98</v>
      </c>
      <c r="H148" s="137">
        <v>1.3</v>
      </c>
      <c r="I148" s="138"/>
      <c r="J148" s="139">
        <f>ROUND(I148*H148,2)</f>
        <v>0</v>
      </c>
      <c r="K148" s="135" t="s">
        <v>1061</v>
      </c>
      <c r="L148" s="32"/>
      <c r="M148" s="140" t="s">
        <v>1</v>
      </c>
      <c r="N148" s="141" t="s">
        <v>41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166</v>
      </c>
      <c r="AT148" s="144" t="s">
        <v>161</v>
      </c>
      <c r="AU148" s="144" t="s">
        <v>84</v>
      </c>
      <c r="AY148" s="17" t="s">
        <v>159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84</v>
      </c>
      <c r="BK148" s="145">
        <f>ROUND(I148*H148,2)</f>
        <v>0</v>
      </c>
      <c r="BL148" s="17" t="s">
        <v>166</v>
      </c>
      <c r="BM148" s="144" t="s">
        <v>336</v>
      </c>
    </row>
    <row r="149" spans="2:65" s="1" customFormat="1" ht="19.2">
      <c r="B149" s="32"/>
      <c r="D149" s="146" t="s">
        <v>168</v>
      </c>
      <c r="F149" s="147" t="s">
        <v>1093</v>
      </c>
      <c r="I149" s="148"/>
      <c r="L149" s="32"/>
      <c r="M149" s="149"/>
      <c r="T149" s="56"/>
      <c r="AT149" s="17" t="s">
        <v>168</v>
      </c>
      <c r="AU149" s="17" t="s">
        <v>84</v>
      </c>
    </row>
    <row r="150" spans="2:65" s="1" customFormat="1" ht="49.05" customHeight="1">
      <c r="B150" s="32"/>
      <c r="C150" s="133" t="s">
        <v>261</v>
      </c>
      <c r="D150" s="133" t="s">
        <v>161</v>
      </c>
      <c r="E150" s="134" t="s">
        <v>1094</v>
      </c>
      <c r="F150" s="135" t="s">
        <v>1095</v>
      </c>
      <c r="G150" s="136" t="s">
        <v>98</v>
      </c>
      <c r="H150" s="137">
        <v>5.5</v>
      </c>
      <c r="I150" s="138"/>
      <c r="J150" s="139">
        <f>ROUND(I150*H150,2)</f>
        <v>0</v>
      </c>
      <c r="K150" s="135" t="s">
        <v>1061</v>
      </c>
      <c r="L150" s="32"/>
      <c r="M150" s="140" t="s">
        <v>1</v>
      </c>
      <c r="N150" s="141" t="s">
        <v>41</v>
      </c>
      <c r="P150" s="142">
        <f>O150*H150</f>
        <v>0</v>
      </c>
      <c r="Q150" s="142">
        <v>0</v>
      </c>
      <c r="R150" s="142">
        <f>Q150*H150</f>
        <v>0</v>
      </c>
      <c r="S150" s="142">
        <v>0</v>
      </c>
      <c r="T150" s="143">
        <f>S150*H150</f>
        <v>0</v>
      </c>
      <c r="AR150" s="144" t="s">
        <v>166</v>
      </c>
      <c r="AT150" s="144" t="s">
        <v>161</v>
      </c>
      <c r="AU150" s="144" t="s">
        <v>84</v>
      </c>
      <c r="AY150" s="17" t="s">
        <v>159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84</v>
      </c>
      <c r="BK150" s="145">
        <f>ROUND(I150*H150,2)</f>
        <v>0</v>
      </c>
      <c r="BL150" s="17" t="s">
        <v>166</v>
      </c>
      <c r="BM150" s="144" t="s">
        <v>346</v>
      </c>
    </row>
    <row r="151" spans="2:65" s="1" customFormat="1" ht="38.4">
      <c r="B151" s="32"/>
      <c r="D151" s="146" t="s">
        <v>168</v>
      </c>
      <c r="F151" s="147" t="s">
        <v>1095</v>
      </c>
      <c r="I151" s="148"/>
      <c r="L151" s="32"/>
      <c r="M151" s="149"/>
      <c r="T151" s="56"/>
      <c r="AT151" s="17" t="s">
        <v>168</v>
      </c>
      <c r="AU151" s="17" t="s">
        <v>84</v>
      </c>
    </row>
    <row r="152" spans="2:65" s="1" customFormat="1" ht="16.5" customHeight="1">
      <c r="B152" s="32"/>
      <c r="C152" s="133" t="s">
        <v>266</v>
      </c>
      <c r="D152" s="133" t="s">
        <v>161</v>
      </c>
      <c r="E152" s="134" t="s">
        <v>1096</v>
      </c>
      <c r="F152" s="135" t="s">
        <v>1097</v>
      </c>
      <c r="G152" s="136" t="s">
        <v>431</v>
      </c>
      <c r="H152" s="137">
        <v>50</v>
      </c>
      <c r="I152" s="138"/>
      <c r="J152" s="139">
        <f>ROUND(I152*H152,2)</f>
        <v>0</v>
      </c>
      <c r="K152" s="135" t="s">
        <v>1061</v>
      </c>
      <c r="L152" s="32"/>
      <c r="M152" s="140" t="s">
        <v>1</v>
      </c>
      <c r="N152" s="141" t="s">
        <v>41</v>
      </c>
      <c r="P152" s="142">
        <f>O152*H152</f>
        <v>0</v>
      </c>
      <c r="Q152" s="142">
        <v>0</v>
      </c>
      <c r="R152" s="142">
        <f>Q152*H152</f>
        <v>0</v>
      </c>
      <c r="S152" s="142">
        <v>0</v>
      </c>
      <c r="T152" s="143">
        <f>S152*H152</f>
        <v>0</v>
      </c>
      <c r="AR152" s="144" t="s">
        <v>166</v>
      </c>
      <c r="AT152" s="144" t="s">
        <v>161</v>
      </c>
      <c r="AU152" s="144" t="s">
        <v>84</v>
      </c>
      <c r="AY152" s="17" t="s">
        <v>159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84</v>
      </c>
      <c r="BK152" s="145">
        <f>ROUND(I152*H152,2)</f>
        <v>0</v>
      </c>
      <c r="BL152" s="17" t="s">
        <v>166</v>
      </c>
      <c r="BM152" s="144" t="s">
        <v>357</v>
      </c>
    </row>
    <row r="153" spans="2:65" s="1" customFormat="1" ht="10.199999999999999">
      <c r="B153" s="32"/>
      <c r="D153" s="146" t="s">
        <v>168</v>
      </c>
      <c r="F153" s="147" t="s">
        <v>1097</v>
      </c>
      <c r="I153" s="148"/>
      <c r="L153" s="32"/>
      <c r="M153" s="149"/>
      <c r="T153" s="56"/>
      <c r="AT153" s="17" t="s">
        <v>168</v>
      </c>
      <c r="AU153" s="17" t="s">
        <v>84</v>
      </c>
    </row>
    <row r="154" spans="2:65" s="1" customFormat="1" ht="16.5" customHeight="1">
      <c r="B154" s="32"/>
      <c r="C154" s="133" t="s">
        <v>272</v>
      </c>
      <c r="D154" s="133" t="s">
        <v>161</v>
      </c>
      <c r="E154" s="134" t="s">
        <v>1098</v>
      </c>
      <c r="F154" s="135" t="s">
        <v>1099</v>
      </c>
      <c r="G154" s="136" t="s">
        <v>1100</v>
      </c>
      <c r="H154" s="137">
        <v>10</v>
      </c>
      <c r="I154" s="138"/>
      <c r="J154" s="139">
        <f>ROUND(I154*H154,2)</f>
        <v>0</v>
      </c>
      <c r="K154" s="135" t="s">
        <v>1061</v>
      </c>
      <c r="L154" s="32"/>
      <c r="M154" s="140" t="s">
        <v>1</v>
      </c>
      <c r="N154" s="141" t="s">
        <v>41</v>
      </c>
      <c r="P154" s="142">
        <f>O154*H154</f>
        <v>0</v>
      </c>
      <c r="Q154" s="142">
        <v>0</v>
      </c>
      <c r="R154" s="142">
        <f>Q154*H154</f>
        <v>0</v>
      </c>
      <c r="S154" s="142">
        <v>0</v>
      </c>
      <c r="T154" s="143">
        <f>S154*H154</f>
        <v>0</v>
      </c>
      <c r="AR154" s="144" t="s">
        <v>166</v>
      </c>
      <c r="AT154" s="144" t="s">
        <v>161</v>
      </c>
      <c r="AU154" s="144" t="s">
        <v>84</v>
      </c>
      <c r="AY154" s="17" t="s">
        <v>159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84</v>
      </c>
      <c r="BK154" s="145">
        <f>ROUND(I154*H154,2)</f>
        <v>0</v>
      </c>
      <c r="BL154" s="17" t="s">
        <v>166</v>
      </c>
      <c r="BM154" s="144" t="s">
        <v>369</v>
      </c>
    </row>
    <row r="155" spans="2:65" s="1" customFormat="1" ht="10.199999999999999">
      <c r="B155" s="32"/>
      <c r="D155" s="146" t="s">
        <v>168</v>
      </c>
      <c r="F155" s="147" t="s">
        <v>1099</v>
      </c>
      <c r="I155" s="148"/>
      <c r="L155" s="32"/>
      <c r="M155" s="149"/>
      <c r="T155" s="56"/>
      <c r="AT155" s="17" t="s">
        <v>168</v>
      </c>
      <c r="AU155" s="17" t="s">
        <v>84</v>
      </c>
    </row>
    <row r="156" spans="2:65" s="11" customFormat="1" ht="25.95" customHeight="1">
      <c r="B156" s="121"/>
      <c r="D156" s="122" t="s">
        <v>75</v>
      </c>
      <c r="E156" s="123" t="s">
        <v>1101</v>
      </c>
      <c r="F156" s="123" t="s">
        <v>1102</v>
      </c>
      <c r="I156" s="124"/>
      <c r="J156" s="125">
        <f>BK156</f>
        <v>0</v>
      </c>
      <c r="L156" s="121"/>
      <c r="M156" s="126"/>
      <c r="P156" s="127">
        <f>SUM(P157:P158)</f>
        <v>0</v>
      </c>
      <c r="R156" s="127">
        <f>SUM(R157:R158)</f>
        <v>0</v>
      </c>
      <c r="T156" s="128">
        <f>SUM(T157:T158)</f>
        <v>0</v>
      </c>
      <c r="AR156" s="122" t="s">
        <v>84</v>
      </c>
      <c r="AT156" s="129" t="s">
        <v>75</v>
      </c>
      <c r="AU156" s="129" t="s">
        <v>76</v>
      </c>
      <c r="AY156" s="122" t="s">
        <v>159</v>
      </c>
      <c r="BK156" s="130">
        <f>SUM(BK157:BK158)</f>
        <v>0</v>
      </c>
    </row>
    <row r="157" spans="2:65" s="1" customFormat="1" ht="16.5" customHeight="1">
      <c r="B157" s="32"/>
      <c r="C157" s="133" t="s">
        <v>276</v>
      </c>
      <c r="D157" s="133" t="s">
        <v>161</v>
      </c>
      <c r="E157" s="134" t="s">
        <v>1103</v>
      </c>
      <c r="F157" s="135" t="s">
        <v>1104</v>
      </c>
      <c r="G157" s="136" t="s">
        <v>431</v>
      </c>
      <c r="H157" s="137">
        <v>150</v>
      </c>
      <c r="I157" s="138"/>
      <c r="J157" s="139">
        <f>ROUND(I157*H157,2)</f>
        <v>0</v>
      </c>
      <c r="K157" s="135" t="s">
        <v>1061</v>
      </c>
      <c r="L157" s="32"/>
      <c r="M157" s="140" t="s">
        <v>1</v>
      </c>
      <c r="N157" s="141" t="s">
        <v>41</v>
      </c>
      <c r="P157" s="142">
        <f>O157*H157</f>
        <v>0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AR157" s="144" t="s">
        <v>166</v>
      </c>
      <c r="AT157" s="144" t="s">
        <v>161</v>
      </c>
      <c r="AU157" s="144" t="s">
        <v>84</v>
      </c>
      <c r="AY157" s="17" t="s">
        <v>159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7" t="s">
        <v>84</v>
      </c>
      <c r="BK157" s="145">
        <f>ROUND(I157*H157,2)</f>
        <v>0</v>
      </c>
      <c r="BL157" s="17" t="s">
        <v>166</v>
      </c>
      <c r="BM157" s="144" t="s">
        <v>383</v>
      </c>
    </row>
    <row r="158" spans="2:65" s="1" customFormat="1" ht="10.199999999999999">
      <c r="B158" s="32"/>
      <c r="D158" s="146" t="s">
        <v>168</v>
      </c>
      <c r="F158" s="147" t="s">
        <v>1104</v>
      </c>
      <c r="I158" s="148"/>
      <c r="L158" s="32"/>
      <c r="M158" s="190"/>
      <c r="N158" s="191"/>
      <c r="O158" s="191"/>
      <c r="P158" s="191"/>
      <c r="Q158" s="191"/>
      <c r="R158" s="191"/>
      <c r="S158" s="191"/>
      <c r="T158" s="192"/>
      <c r="AT158" s="17" t="s">
        <v>168</v>
      </c>
      <c r="AU158" s="17" t="s">
        <v>84</v>
      </c>
    </row>
    <row r="159" spans="2:65" s="1" customFormat="1" ht="6.9" customHeight="1"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2"/>
    </row>
  </sheetData>
  <sheetProtection algorithmName="SHA-512" hashValue="VUOKxHV7Ei+b+kzXFS43QKvhmTkzXLKXzhSa6pZ4fS3yHOlwT3SGh1XEkzlphD6v5uaJzVmK0yx4OtguDb+Atg==" saltValue="2PMSQLw+Ap7odc3GOY7ODIHIuKriOXVdJXqCEvPmH7G45QJACmgcCh3tlVTxzxt5A7DtZhPMKN32R7Ue+vPAIA==" spinCount="100000" sheet="1" objects="1" scenarios="1" formatColumns="0" formatRows="0" autoFilter="0"/>
  <autoFilter ref="C117:K158" xr:uid="{00000000-0009-0000-0000-000003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9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7" t="s">
        <v>95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104</v>
      </c>
      <c r="L4" s="20"/>
      <c r="M4" s="89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9" t="str">
        <f>'Rekapitulace stavby'!K6</f>
        <v>Mateřská škola Rviště, rekonstrukce kuchyně</v>
      </c>
      <c r="F7" s="240"/>
      <c r="G7" s="240"/>
      <c r="H7" s="240"/>
      <c r="L7" s="20"/>
    </row>
    <row r="8" spans="2:46" s="1" customFormat="1" ht="12" customHeight="1">
      <c r="B8" s="32"/>
      <c r="D8" s="27" t="s">
        <v>114</v>
      </c>
      <c r="L8" s="32"/>
    </row>
    <row r="9" spans="2:46" s="1" customFormat="1" ht="16.5" customHeight="1">
      <c r="B9" s="32"/>
      <c r="E9" s="201" t="s">
        <v>1105</v>
      </c>
      <c r="F9" s="241"/>
      <c r="G9" s="241"/>
      <c r="H9" s="241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16. 5. 2023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3"/>
      <c r="G18" s="223"/>
      <c r="H18" s="223"/>
      <c r="I18" s="27" t="s">
        <v>26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>27544524</v>
      </c>
      <c r="L20" s="32"/>
    </row>
    <row r="21" spans="2:12" s="1" customFormat="1" ht="18" customHeight="1">
      <c r="B21" s="32"/>
      <c r="E21" s="25" t="str">
        <f>IF('Rekapitulace stavby'!E17="","",'Rekapitulace stavby'!E17)</f>
        <v>Projekční kancelář Žižkov s. r. o.</v>
      </c>
      <c r="I21" s="27" t="s">
        <v>26</v>
      </c>
      <c r="J21" s="25" t="str">
        <f>IF('Rekapitulace stavby'!AN17="","",'Rekapitulace stavby'!AN17)</f>
        <v>CZ27544524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34</v>
      </c>
      <c r="I23" s="27" t="s">
        <v>25</v>
      </c>
      <c r="J23" s="25" t="s">
        <v>1</v>
      </c>
      <c r="L23" s="32"/>
    </row>
    <row r="24" spans="2:12" s="1" customFormat="1" ht="18" customHeight="1">
      <c r="B24" s="32"/>
      <c r="E24" s="25" t="s">
        <v>1106</v>
      </c>
      <c r="I24" s="27" t="s">
        <v>26</v>
      </c>
      <c r="J24" s="25" t="s">
        <v>1</v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35</v>
      </c>
      <c r="L26" s="32"/>
    </row>
    <row r="27" spans="2:12" s="7" customFormat="1" ht="16.5" customHeight="1">
      <c r="B27" s="90"/>
      <c r="E27" s="228" t="s">
        <v>1</v>
      </c>
      <c r="F27" s="228"/>
      <c r="G27" s="228"/>
      <c r="H27" s="228"/>
      <c r="L27" s="90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1" t="s">
        <v>36</v>
      </c>
      <c r="J30" s="66">
        <f>ROUND(J127,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38</v>
      </c>
      <c r="I32" s="35" t="s">
        <v>37</v>
      </c>
      <c r="J32" s="35" t="s">
        <v>39</v>
      </c>
      <c r="L32" s="32"/>
    </row>
    <row r="33" spans="2:12" s="1" customFormat="1" ht="14.4" customHeight="1">
      <c r="B33" s="32"/>
      <c r="D33" s="55" t="s">
        <v>40</v>
      </c>
      <c r="E33" s="27" t="s">
        <v>41</v>
      </c>
      <c r="F33" s="92">
        <f>ROUND((SUM(BE127:BE390)),  2)</f>
        <v>0</v>
      </c>
      <c r="I33" s="93">
        <v>0.21</v>
      </c>
      <c r="J33" s="92">
        <f>ROUND(((SUM(BE127:BE390))*I33),  2)</f>
        <v>0</v>
      </c>
      <c r="L33" s="32"/>
    </row>
    <row r="34" spans="2:12" s="1" customFormat="1" ht="14.4" customHeight="1">
      <c r="B34" s="32"/>
      <c r="E34" s="27" t="s">
        <v>42</v>
      </c>
      <c r="F34" s="92">
        <f>ROUND((SUM(BF127:BF390)),  2)</f>
        <v>0</v>
      </c>
      <c r="I34" s="93">
        <v>0.15</v>
      </c>
      <c r="J34" s="92">
        <f>ROUND(((SUM(BF127:BF390))*I34),  2)</f>
        <v>0</v>
      </c>
      <c r="L34" s="32"/>
    </row>
    <row r="35" spans="2:12" s="1" customFormat="1" ht="14.4" hidden="1" customHeight="1">
      <c r="B35" s="32"/>
      <c r="E35" s="27" t="s">
        <v>43</v>
      </c>
      <c r="F35" s="92">
        <f>ROUND((SUM(BG127:BG390)),  2)</f>
        <v>0</v>
      </c>
      <c r="I35" s="93">
        <v>0.21</v>
      </c>
      <c r="J35" s="92">
        <f>0</f>
        <v>0</v>
      </c>
      <c r="L35" s="32"/>
    </row>
    <row r="36" spans="2:12" s="1" customFormat="1" ht="14.4" hidden="1" customHeight="1">
      <c r="B36" s="32"/>
      <c r="E36" s="27" t="s">
        <v>44</v>
      </c>
      <c r="F36" s="92">
        <f>ROUND((SUM(BH127:BH390)),  2)</f>
        <v>0</v>
      </c>
      <c r="I36" s="93">
        <v>0.15</v>
      </c>
      <c r="J36" s="92">
        <f>0</f>
        <v>0</v>
      </c>
      <c r="L36" s="32"/>
    </row>
    <row r="37" spans="2:12" s="1" customFormat="1" ht="14.4" hidden="1" customHeight="1">
      <c r="B37" s="32"/>
      <c r="E37" s="27" t="s">
        <v>45</v>
      </c>
      <c r="F37" s="92">
        <f>ROUND((SUM(BI127:BI390)),  2)</f>
        <v>0</v>
      </c>
      <c r="I37" s="93">
        <v>0</v>
      </c>
      <c r="J37" s="92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4"/>
      <c r="D39" s="95" t="s">
        <v>46</v>
      </c>
      <c r="E39" s="57"/>
      <c r="F39" s="57"/>
      <c r="G39" s="96" t="s">
        <v>47</v>
      </c>
      <c r="H39" s="97" t="s">
        <v>48</v>
      </c>
      <c r="I39" s="57"/>
      <c r="J39" s="98">
        <f>SUM(J30:J37)</f>
        <v>0</v>
      </c>
      <c r="K39" s="99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51</v>
      </c>
      <c r="E61" s="34"/>
      <c r="F61" s="100" t="s">
        <v>52</v>
      </c>
      <c r="G61" s="43" t="s">
        <v>51</v>
      </c>
      <c r="H61" s="34"/>
      <c r="I61" s="34"/>
      <c r="J61" s="101" t="s">
        <v>52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51</v>
      </c>
      <c r="E76" s="34"/>
      <c r="F76" s="100" t="s">
        <v>52</v>
      </c>
      <c r="G76" s="43" t="s">
        <v>51</v>
      </c>
      <c r="H76" s="34"/>
      <c r="I76" s="34"/>
      <c r="J76" s="101" t="s">
        <v>52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117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9" t="str">
        <f>E7</f>
        <v>Mateřská škola Rviště, rekonstrukce kuchyně</v>
      </c>
      <c r="F85" s="240"/>
      <c r="G85" s="240"/>
      <c r="H85" s="240"/>
      <c r="L85" s="32"/>
    </row>
    <row r="86" spans="2:47" s="1" customFormat="1" ht="12" customHeight="1">
      <c r="B86" s="32"/>
      <c r="C86" s="27" t="s">
        <v>114</v>
      </c>
      <c r="L86" s="32"/>
    </row>
    <row r="87" spans="2:47" s="1" customFormat="1" ht="16.5" customHeight="1">
      <c r="B87" s="32"/>
      <c r="E87" s="201" t="str">
        <f>E9</f>
        <v>D.1.4.3 - Elektroinstalace</v>
      </c>
      <c r="F87" s="241"/>
      <c r="G87" s="241"/>
      <c r="H87" s="241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16. 5. 2023</v>
      </c>
      <c r="L89" s="32"/>
    </row>
    <row r="90" spans="2:47" s="1" customFormat="1" ht="6.9" customHeight="1">
      <c r="B90" s="32"/>
      <c r="L90" s="32"/>
    </row>
    <row r="91" spans="2:47" s="1" customFormat="1" ht="25.65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>Projekční kancelář Žižkov s. r. o.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Vyplň údaj</v>
      </c>
      <c r="I92" s="27" t="s">
        <v>34</v>
      </c>
      <c r="J92" s="30" t="str">
        <f>E24</f>
        <v>Roman Hroděj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2" t="s">
        <v>118</v>
      </c>
      <c r="D94" s="94"/>
      <c r="E94" s="94"/>
      <c r="F94" s="94"/>
      <c r="G94" s="94"/>
      <c r="H94" s="94"/>
      <c r="I94" s="94"/>
      <c r="J94" s="103" t="s">
        <v>119</v>
      </c>
      <c r="K94" s="94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4" t="s">
        <v>120</v>
      </c>
      <c r="J96" s="66">
        <f>J127</f>
        <v>0</v>
      </c>
      <c r="L96" s="32"/>
      <c r="AU96" s="17" t="s">
        <v>121</v>
      </c>
    </row>
    <row r="97" spans="2:12" s="8" customFormat="1" ht="24.9" customHeight="1">
      <c r="B97" s="105"/>
      <c r="D97" s="106" t="s">
        <v>131</v>
      </c>
      <c r="E97" s="107"/>
      <c r="F97" s="107"/>
      <c r="G97" s="107"/>
      <c r="H97" s="107"/>
      <c r="I97" s="107"/>
      <c r="J97" s="108">
        <f>J128</f>
        <v>0</v>
      </c>
      <c r="L97" s="105"/>
    </row>
    <row r="98" spans="2:12" s="9" customFormat="1" ht="19.95" customHeight="1">
      <c r="B98" s="109"/>
      <c r="D98" s="110" t="s">
        <v>1107</v>
      </c>
      <c r="E98" s="111"/>
      <c r="F98" s="111"/>
      <c r="G98" s="111"/>
      <c r="H98" s="111"/>
      <c r="I98" s="111"/>
      <c r="J98" s="112">
        <f>J129</f>
        <v>0</v>
      </c>
      <c r="L98" s="109"/>
    </row>
    <row r="99" spans="2:12" s="9" customFormat="1" ht="19.95" customHeight="1">
      <c r="B99" s="109"/>
      <c r="D99" s="110" t="s">
        <v>1108</v>
      </c>
      <c r="E99" s="111"/>
      <c r="F99" s="111"/>
      <c r="G99" s="111"/>
      <c r="H99" s="111"/>
      <c r="I99" s="111"/>
      <c r="J99" s="112">
        <f>J330</f>
        <v>0</v>
      </c>
      <c r="L99" s="109"/>
    </row>
    <row r="100" spans="2:12" s="8" customFormat="1" ht="24.9" customHeight="1">
      <c r="B100" s="105"/>
      <c r="D100" s="106" t="s">
        <v>1109</v>
      </c>
      <c r="E100" s="107"/>
      <c r="F100" s="107"/>
      <c r="G100" s="107"/>
      <c r="H100" s="107"/>
      <c r="I100" s="107"/>
      <c r="J100" s="108">
        <f>J347</f>
        <v>0</v>
      </c>
      <c r="L100" s="105"/>
    </row>
    <row r="101" spans="2:12" s="9" customFormat="1" ht="19.95" customHeight="1">
      <c r="B101" s="109"/>
      <c r="D101" s="110" t="s">
        <v>1110</v>
      </c>
      <c r="E101" s="111"/>
      <c r="F101" s="111"/>
      <c r="G101" s="111"/>
      <c r="H101" s="111"/>
      <c r="I101" s="111"/>
      <c r="J101" s="112">
        <f>J348</f>
        <v>0</v>
      </c>
      <c r="L101" s="109"/>
    </row>
    <row r="102" spans="2:12" s="8" customFormat="1" ht="24.9" customHeight="1">
      <c r="B102" s="105"/>
      <c r="D102" s="106" t="s">
        <v>1111</v>
      </c>
      <c r="E102" s="107"/>
      <c r="F102" s="107"/>
      <c r="G102" s="107"/>
      <c r="H102" s="107"/>
      <c r="I102" s="107"/>
      <c r="J102" s="108">
        <f>J369</f>
        <v>0</v>
      </c>
      <c r="L102" s="105"/>
    </row>
    <row r="103" spans="2:12" s="8" customFormat="1" ht="24.9" customHeight="1">
      <c r="B103" s="105"/>
      <c r="D103" s="106" t="s">
        <v>142</v>
      </c>
      <c r="E103" s="107"/>
      <c r="F103" s="107"/>
      <c r="G103" s="107"/>
      <c r="H103" s="107"/>
      <c r="I103" s="107"/>
      <c r="J103" s="108">
        <f>J378</f>
        <v>0</v>
      </c>
      <c r="L103" s="105"/>
    </row>
    <row r="104" spans="2:12" s="9" customFormat="1" ht="19.95" customHeight="1">
      <c r="B104" s="109"/>
      <c r="D104" s="110" t="s">
        <v>1112</v>
      </c>
      <c r="E104" s="111"/>
      <c r="F104" s="111"/>
      <c r="G104" s="111"/>
      <c r="H104" s="111"/>
      <c r="I104" s="111"/>
      <c r="J104" s="112">
        <f>J379</f>
        <v>0</v>
      </c>
      <c r="L104" s="109"/>
    </row>
    <row r="105" spans="2:12" s="9" customFormat="1" ht="19.95" customHeight="1">
      <c r="B105" s="109"/>
      <c r="D105" s="110" t="s">
        <v>1113</v>
      </c>
      <c r="E105" s="111"/>
      <c r="F105" s="111"/>
      <c r="G105" s="111"/>
      <c r="H105" s="111"/>
      <c r="I105" s="111"/>
      <c r="J105" s="112">
        <f>J382</f>
        <v>0</v>
      </c>
      <c r="L105" s="109"/>
    </row>
    <row r="106" spans="2:12" s="9" customFormat="1" ht="19.95" customHeight="1">
      <c r="B106" s="109"/>
      <c r="D106" s="110" t="s">
        <v>1114</v>
      </c>
      <c r="E106" s="111"/>
      <c r="F106" s="111"/>
      <c r="G106" s="111"/>
      <c r="H106" s="111"/>
      <c r="I106" s="111"/>
      <c r="J106" s="112">
        <f>J385</f>
        <v>0</v>
      </c>
      <c r="L106" s="109"/>
    </row>
    <row r="107" spans="2:12" s="9" customFormat="1" ht="19.95" customHeight="1">
      <c r="B107" s="109"/>
      <c r="D107" s="110" t="s">
        <v>1115</v>
      </c>
      <c r="E107" s="111"/>
      <c r="F107" s="111"/>
      <c r="G107" s="111"/>
      <c r="H107" s="111"/>
      <c r="I107" s="111"/>
      <c r="J107" s="112">
        <f>J388</f>
        <v>0</v>
      </c>
      <c r="L107" s="109"/>
    </row>
    <row r="108" spans="2:12" s="1" customFormat="1" ht="21.75" customHeight="1">
      <c r="B108" s="32"/>
      <c r="L108" s="32"/>
    </row>
    <row r="109" spans="2:12" s="1" customFormat="1" ht="6.9" customHeight="1"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32"/>
    </row>
    <row r="113" spans="2:63" s="1" customFormat="1" ht="6.9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2"/>
    </row>
    <row r="114" spans="2:63" s="1" customFormat="1" ht="24.9" customHeight="1">
      <c r="B114" s="32"/>
      <c r="C114" s="21" t="s">
        <v>144</v>
      </c>
      <c r="L114" s="32"/>
    </row>
    <row r="115" spans="2:63" s="1" customFormat="1" ht="6.9" customHeight="1">
      <c r="B115" s="32"/>
      <c r="L115" s="32"/>
    </row>
    <row r="116" spans="2:63" s="1" customFormat="1" ht="12" customHeight="1">
      <c r="B116" s="32"/>
      <c r="C116" s="27" t="s">
        <v>16</v>
      </c>
      <c r="L116" s="32"/>
    </row>
    <row r="117" spans="2:63" s="1" customFormat="1" ht="16.5" customHeight="1">
      <c r="B117" s="32"/>
      <c r="E117" s="239" t="str">
        <f>E7</f>
        <v>Mateřská škola Rviště, rekonstrukce kuchyně</v>
      </c>
      <c r="F117" s="240"/>
      <c r="G117" s="240"/>
      <c r="H117" s="240"/>
      <c r="L117" s="32"/>
    </row>
    <row r="118" spans="2:63" s="1" customFormat="1" ht="12" customHeight="1">
      <c r="B118" s="32"/>
      <c r="C118" s="27" t="s">
        <v>114</v>
      </c>
      <c r="L118" s="32"/>
    </row>
    <row r="119" spans="2:63" s="1" customFormat="1" ht="16.5" customHeight="1">
      <c r="B119" s="32"/>
      <c r="E119" s="201" t="str">
        <f>E9</f>
        <v>D.1.4.3 - Elektroinstalace</v>
      </c>
      <c r="F119" s="241"/>
      <c r="G119" s="241"/>
      <c r="H119" s="241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F12</f>
        <v xml:space="preserve"> </v>
      </c>
      <c r="I121" s="27" t="s">
        <v>22</v>
      </c>
      <c r="J121" s="52" t="str">
        <f>IF(J12="","",J12)</f>
        <v>16. 5. 2023</v>
      </c>
      <c r="L121" s="32"/>
    </row>
    <row r="122" spans="2:63" s="1" customFormat="1" ht="6.9" customHeight="1">
      <c r="B122" s="32"/>
      <c r="L122" s="32"/>
    </row>
    <row r="123" spans="2:63" s="1" customFormat="1" ht="25.65" customHeight="1">
      <c r="B123" s="32"/>
      <c r="C123" s="27" t="s">
        <v>24</v>
      </c>
      <c r="F123" s="25" t="str">
        <f>E15</f>
        <v xml:space="preserve"> </v>
      </c>
      <c r="I123" s="27" t="s">
        <v>29</v>
      </c>
      <c r="J123" s="30" t="str">
        <f>E21</f>
        <v>Projekční kancelář Žižkov s. r. o.</v>
      </c>
      <c r="L123" s="32"/>
    </row>
    <row r="124" spans="2:63" s="1" customFormat="1" ht="15.15" customHeight="1">
      <c r="B124" s="32"/>
      <c r="C124" s="27" t="s">
        <v>27</v>
      </c>
      <c r="F124" s="25" t="str">
        <f>IF(E18="","",E18)</f>
        <v>Vyplň údaj</v>
      </c>
      <c r="I124" s="27" t="s">
        <v>34</v>
      </c>
      <c r="J124" s="30" t="str">
        <f>E24</f>
        <v>Roman Hroděj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3"/>
      <c r="C126" s="114" t="s">
        <v>145</v>
      </c>
      <c r="D126" s="115" t="s">
        <v>61</v>
      </c>
      <c r="E126" s="115" t="s">
        <v>57</v>
      </c>
      <c r="F126" s="115" t="s">
        <v>58</v>
      </c>
      <c r="G126" s="115" t="s">
        <v>146</v>
      </c>
      <c r="H126" s="115" t="s">
        <v>147</v>
      </c>
      <c r="I126" s="115" t="s">
        <v>148</v>
      </c>
      <c r="J126" s="115" t="s">
        <v>119</v>
      </c>
      <c r="K126" s="116" t="s">
        <v>149</v>
      </c>
      <c r="L126" s="113"/>
      <c r="M126" s="59" t="s">
        <v>1</v>
      </c>
      <c r="N126" s="60" t="s">
        <v>40</v>
      </c>
      <c r="O126" s="60" t="s">
        <v>150</v>
      </c>
      <c r="P126" s="60" t="s">
        <v>151</v>
      </c>
      <c r="Q126" s="60" t="s">
        <v>152</v>
      </c>
      <c r="R126" s="60" t="s">
        <v>153</v>
      </c>
      <c r="S126" s="60" t="s">
        <v>154</v>
      </c>
      <c r="T126" s="61" t="s">
        <v>155</v>
      </c>
    </row>
    <row r="127" spans="2:63" s="1" customFormat="1" ht="22.8" customHeight="1">
      <c r="B127" s="32"/>
      <c r="C127" s="64" t="s">
        <v>156</v>
      </c>
      <c r="J127" s="117">
        <f>BK127</f>
        <v>0</v>
      </c>
      <c r="L127" s="32"/>
      <c r="M127" s="62"/>
      <c r="N127" s="53"/>
      <c r="O127" s="53"/>
      <c r="P127" s="118">
        <f>P128+P347+P369+P378</f>
        <v>0</v>
      </c>
      <c r="Q127" s="53"/>
      <c r="R127" s="118">
        <f>R128+R347+R369+R378</f>
        <v>0</v>
      </c>
      <c r="S127" s="53"/>
      <c r="T127" s="119">
        <f>T128+T347+T369+T378</f>
        <v>0</v>
      </c>
      <c r="AT127" s="17" t="s">
        <v>75</v>
      </c>
      <c r="AU127" s="17" t="s">
        <v>121</v>
      </c>
      <c r="BK127" s="120">
        <f>BK128+BK347+BK369+BK378</f>
        <v>0</v>
      </c>
    </row>
    <row r="128" spans="2:63" s="11" customFormat="1" ht="25.95" customHeight="1">
      <c r="B128" s="121"/>
      <c r="D128" s="122" t="s">
        <v>75</v>
      </c>
      <c r="E128" s="123" t="s">
        <v>418</v>
      </c>
      <c r="F128" s="123" t="s">
        <v>419</v>
      </c>
      <c r="I128" s="124"/>
      <c r="J128" s="125">
        <f>BK128</f>
        <v>0</v>
      </c>
      <c r="L128" s="121"/>
      <c r="M128" s="126"/>
      <c r="P128" s="127">
        <f>P129+P330</f>
        <v>0</v>
      </c>
      <c r="R128" s="127">
        <f>R129+R330</f>
        <v>0</v>
      </c>
      <c r="T128" s="128">
        <f>T129+T330</f>
        <v>0</v>
      </c>
      <c r="AR128" s="122" t="s">
        <v>86</v>
      </c>
      <c r="AT128" s="129" t="s">
        <v>75</v>
      </c>
      <c r="AU128" s="129" t="s">
        <v>76</v>
      </c>
      <c r="AY128" s="122" t="s">
        <v>159</v>
      </c>
      <c r="BK128" s="130">
        <f>BK129+BK330</f>
        <v>0</v>
      </c>
    </row>
    <row r="129" spans="2:65" s="11" customFormat="1" ht="22.8" customHeight="1">
      <c r="B129" s="121"/>
      <c r="D129" s="122" t="s">
        <v>75</v>
      </c>
      <c r="E129" s="131" t="s">
        <v>1116</v>
      </c>
      <c r="F129" s="131" t="s">
        <v>1117</v>
      </c>
      <c r="I129" s="124"/>
      <c r="J129" s="132">
        <f>BK129</f>
        <v>0</v>
      </c>
      <c r="L129" s="121"/>
      <c r="M129" s="126"/>
      <c r="P129" s="127">
        <f>SUM(P130:P329)</f>
        <v>0</v>
      </c>
      <c r="R129" s="127">
        <f>SUM(R130:R329)</f>
        <v>0</v>
      </c>
      <c r="T129" s="128">
        <f>SUM(T130:T329)</f>
        <v>0</v>
      </c>
      <c r="AR129" s="122" t="s">
        <v>86</v>
      </c>
      <c r="AT129" s="129" t="s">
        <v>75</v>
      </c>
      <c r="AU129" s="129" t="s">
        <v>84</v>
      </c>
      <c r="AY129" s="122" t="s">
        <v>159</v>
      </c>
      <c r="BK129" s="130">
        <f>SUM(BK130:BK329)</f>
        <v>0</v>
      </c>
    </row>
    <row r="130" spans="2:65" s="1" customFormat="1" ht="37.799999999999997" customHeight="1">
      <c r="B130" s="32"/>
      <c r="C130" s="133" t="s">
        <v>562</v>
      </c>
      <c r="D130" s="133" t="s">
        <v>161</v>
      </c>
      <c r="E130" s="134" t="s">
        <v>1118</v>
      </c>
      <c r="F130" s="135" t="s">
        <v>1119</v>
      </c>
      <c r="G130" s="136" t="s">
        <v>250</v>
      </c>
      <c r="H130" s="137">
        <v>25</v>
      </c>
      <c r="I130" s="138"/>
      <c r="J130" s="139">
        <f>ROUND(I130*H130,2)</f>
        <v>0</v>
      </c>
      <c r="K130" s="135" t="s">
        <v>165</v>
      </c>
      <c r="L130" s="32"/>
      <c r="M130" s="140" t="s">
        <v>1</v>
      </c>
      <c r="N130" s="141" t="s">
        <v>41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261</v>
      </c>
      <c r="AT130" s="144" t="s">
        <v>161</v>
      </c>
      <c r="AU130" s="144" t="s">
        <v>86</v>
      </c>
      <c r="AY130" s="17" t="s">
        <v>159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84</v>
      </c>
      <c r="BK130" s="145">
        <f>ROUND(I130*H130,2)</f>
        <v>0</v>
      </c>
      <c r="BL130" s="17" t="s">
        <v>261</v>
      </c>
      <c r="BM130" s="144" t="s">
        <v>86</v>
      </c>
    </row>
    <row r="131" spans="2:65" s="1" customFormat="1" ht="28.8">
      <c r="B131" s="32"/>
      <c r="D131" s="146" t="s">
        <v>168</v>
      </c>
      <c r="F131" s="147" t="s">
        <v>1119</v>
      </c>
      <c r="I131" s="148"/>
      <c r="L131" s="32"/>
      <c r="M131" s="149"/>
      <c r="T131" s="56"/>
      <c r="AT131" s="17" t="s">
        <v>168</v>
      </c>
      <c r="AU131" s="17" t="s">
        <v>86</v>
      </c>
    </row>
    <row r="132" spans="2:65" s="1" customFormat="1" ht="24.15" customHeight="1">
      <c r="B132" s="32"/>
      <c r="C132" s="163" t="s">
        <v>567</v>
      </c>
      <c r="D132" s="163" t="s">
        <v>219</v>
      </c>
      <c r="E132" s="164" t="s">
        <v>1120</v>
      </c>
      <c r="F132" s="165" t="s">
        <v>1121</v>
      </c>
      <c r="G132" s="166" t="s">
        <v>250</v>
      </c>
      <c r="H132" s="167">
        <v>26.25</v>
      </c>
      <c r="I132" s="168"/>
      <c r="J132" s="169">
        <f>ROUND(I132*H132,2)</f>
        <v>0</v>
      </c>
      <c r="K132" s="165" t="s">
        <v>165</v>
      </c>
      <c r="L132" s="170"/>
      <c r="M132" s="171" t="s">
        <v>1</v>
      </c>
      <c r="N132" s="172" t="s">
        <v>41</v>
      </c>
      <c r="P132" s="142">
        <f>O132*H132</f>
        <v>0</v>
      </c>
      <c r="Q132" s="142">
        <v>0</v>
      </c>
      <c r="R132" s="142">
        <f>Q132*H132</f>
        <v>0</v>
      </c>
      <c r="S132" s="142">
        <v>0</v>
      </c>
      <c r="T132" s="143">
        <f>S132*H132</f>
        <v>0</v>
      </c>
      <c r="AR132" s="144" t="s">
        <v>346</v>
      </c>
      <c r="AT132" s="144" t="s">
        <v>219</v>
      </c>
      <c r="AU132" s="144" t="s">
        <v>86</v>
      </c>
      <c r="AY132" s="17" t="s">
        <v>159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84</v>
      </c>
      <c r="BK132" s="145">
        <f>ROUND(I132*H132,2)</f>
        <v>0</v>
      </c>
      <c r="BL132" s="17" t="s">
        <v>261</v>
      </c>
      <c r="BM132" s="144" t="s">
        <v>166</v>
      </c>
    </row>
    <row r="133" spans="2:65" s="1" customFormat="1" ht="10.199999999999999">
      <c r="B133" s="32"/>
      <c r="D133" s="146" t="s">
        <v>168</v>
      </c>
      <c r="F133" s="147" t="s">
        <v>1121</v>
      </c>
      <c r="I133" s="148"/>
      <c r="L133" s="32"/>
      <c r="M133" s="149"/>
      <c r="T133" s="56"/>
      <c r="AT133" s="17" t="s">
        <v>168</v>
      </c>
      <c r="AU133" s="17" t="s">
        <v>86</v>
      </c>
    </row>
    <row r="134" spans="2:65" s="12" customFormat="1" ht="10.199999999999999">
      <c r="B134" s="150"/>
      <c r="D134" s="146" t="s">
        <v>170</v>
      </c>
      <c r="E134" s="151" t="s">
        <v>1</v>
      </c>
      <c r="F134" s="152" t="s">
        <v>1122</v>
      </c>
      <c r="H134" s="153">
        <v>26.25</v>
      </c>
      <c r="I134" s="154"/>
      <c r="L134" s="150"/>
      <c r="M134" s="155"/>
      <c r="T134" s="156"/>
      <c r="AT134" s="151" t="s">
        <v>170</v>
      </c>
      <c r="AU134" s="151" t="s">
        <v>86</v>
      </c>
      <c r="AV134" s="12" t="s">
        <v>86</v>
      </c>
      <c r="AW134" s="12" t="s">
        <v>33</v>
      </c>
      <c r="AX134" s="12" t="s">
        <v>76</v>
      </c>
      <c r="AY134" s="151" t="s">
        <v>159</v>
      </c>
    </row>
    <row r="135" spans="2:65" s="14" customFormat="1" ht="10.199999999999999">
      <c r="B135" s="173"/>
      <c r="D135" s="146" t="s">
        <v>170</v>
      </c>
      <c r="E135" s="174" t="s">
        <v>1</v>
      </c>
      <c r="F135" s="175" t="s">
        <v>224</v>
      </c>
      <c r="H135" s="176">
        <v>26.25</v>
      </c>
      <c r="I135" s="177"/>
      <c r="L135" s="173"/>
      <c r="M135" s="178"/>
      <c r="T135" s="179"/>
      <c r="AT135" s="174" t="s">
        <v>170</v>
      </c>
      <c r="AU135" s="174" t="s">
        <v>86</v>
      </c>
      <c r="AV135" s="14" t="s">
        <v>166</v>
      </c>
      <c r="AW135" s="14" t="s">
        <v>33</v>
      </c>
      <c r="AX135" s="14" t="s">
        <v>84</v>
      </c>
      <c r="AY135" s="174" t="s">
        <v>159</v>
      </c>
    </row>
    <row r="136" spans="2:65" s="1" customFormat="1" ht="49.05" customHeight="1">
      <c r="B136" s="32"/>
      <c r="C136" s="133" t="s">
        <v>530</v>
      </c>
      <c r="D136" s="133" t="s">
        <v>161</v>
      </c>
      <c r="E136" s="134" t="s">
        <v>1123</v>
      </c>
      <c r="F136" s="135" t="s">
        <v>1124</v>
      </c>
      <c r="G136" s="136" t="s">
        <v>197</v>
      </c>
      <c r="H136" s="137">
        <v>62</v>
      </c>
      <c r="I136" s="138"/>
      <c r="J136" s="139">
        <f>ROUND(I136*H136,2)</f>
        <v>0</v>
      </c>
      <c r="K136" s="135" t="s">
        <v>165</v>
      </c>
      <c r="L136" s="32"/>
      <c r="M136" s="140" t="s">
        <v>1</v>
      </c>
      <c r="N136" s="141" t="s">
        <v>41</v>
      </c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261</v>
      </c>
      <c r="AT136" s="144" t="s">
        <v>161</v>
      </c>
      <c r="AU136" s="144" t="s">
        <v>86</v>
      </c>
      <c r="AY136" s="17" t="s">
        <v>159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84</v>
      </c>
      <c r="BK136" s="145">
        <f>ROUND(I136*H136,2)</f>
        <v>0</v>
      </c>
      <c r="BL136" s="17" t="s">
        <v>261</v>
      </c>
      <c r="BM136" s="144" t="s">
        <v>194</v>
      </c>
    </row>
    <row r="137" spans="2:65" s="1" customFormat="1" ht="28.8">
      <c r="B137" s="32"/>
      <c r="D137" s="146" t="s">
        <v>168</v>
      </c>
      <c r="F137" s="147" t="s">
        <v>1124</v>
      </c>
      <c r="I137" s="148"/>
      <c r="L137" s="32"/>
      <c r="M137" s="149"/>
      <c r="T137" s="56"/>
      <c r="AT137" s="17" t="s">
        <v>168</v>
      </c>
      <c r="AU137" s="17" t="s">
        <v>86</v>
      </c>
    </row>
    <row r="138" spans="2:65" s="1" customFormat="1" ht="24.15" customHeight="1">
      <c r="B138" s="32"/>
      <c r="C138" s="163" t="s">
        <v>535</v>
      </c>
      <c r="D138" s="163" t="s">
        <v>219</v>
      </c>
      <c r="E138" s="164" t="s">
        <v>1125</v>
      </c>
      <c r="F138" s="165" t="s">
        <v>1126</v>
      </c>
      <c r="G138" s="166" t="s">
        <v>197</v>
      </c>
      <c r="H138" s="167">
        <v>62</v>
      </c>
      <c r="I138" s="168"/>
      <c r="J138" s="169">
        <f>ROUND(I138*H138,2)</f>
        <v>0</v>
      </c>
      <c r="K138" s="165" t="s">
        <v>165</v>
      </c>
      <c r="L138" s="170"/>
      <c r="M138" s="171" t="s">
        <v>1</v>
      </c>
      <c r="N138" s="172" t="s">
        <v>41</v>
      </c>
      <c r="P138" s="142">
        <f>O138*H138</f>
        <v>0</v>
      </c>
      <c r="Q138" s="142">
        <v>0</v>
      </c>
      <c r="R138" s="142">
        <f>Q138*H138</f>
        <v>0</v>
      </c>
      <c r="S138" s="142">
        <v>0</v>
      </c>
      <c r="T138" s="143">
        <f>S138*H138</f>
        <v>0</v>
      </c>
      <c r="AR138" s="144" t="s">
        <v>346</v>
      </c>
      <c r="AT138" s="144" t="s">
        <v>219</v>
      </c>
      <c r="AU138" s="144" t="s">
        <v>86</v>
      </c>
      <c r="AY138" s="17" t="s">
        <v>159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84</v>
      </c>
      <c r="BK138" s="145">
        <f>ROUND(I138*H138,2)</f>
        <v>0</v>
      </c>
      <c r="BL138" s="17" t="s">
        <v>261</v>
      </c>
      <c r="BM138" s="144" t="s">
        <v>206</v>
      </c>
    </row>
    <row r="139" spans="2:65" s="1" customFormat="1" ht="10.199999999999999">
      <c r="B139" s="32"/>
      <c r="D139" s="146" t="s">
        <v>168</v>
      </c>
      <c r="F139" s="147" t="s">
        <v>1126</v>
      </c>
      <c r="I139" s="148"/>
      <c r="L139" s="32"/>
      <c r="M139" s="149"/>
      <c r="T139" s="56"/>
      <c r="AT139" s="17" t="s">
        <v>168</v>
      </c>
      <c r="AU139" s="17" t="s">
        <v>86</v>
      </c>
    </row>
    <row r="140" spans="2:65" s="1" customFormat="1" ht="49.05" customHeight="1">
      <c r="B140" s="32"/>
      <c r="C140" s="133" t="s">
        <v>542</v>
      </c>
      <c r="D140" s="133" t="s">
        <v>161</v>
      </c>
      <c r="E140" s="134" t="s">
        <v>1123</v>
      </c>
      <c r="F140" s="135" t="s">
        <v>1124</v>
      </c>
      <c r="G140" s="136" t="s">
        <v>197</v>
      </c>
      <c r="H140" s="137">
        <v>28</v>
      </c>
      <c r="I140" s="138"/>
      <c r="J140" s="139">
        <f>ROUND(I140*H140,2)</f>
        <v>0</v>
      </c>
      <c r="K140" s="135" t="s">
        <v>165</v>
      </c>
      <c r="L140" s="32"/>
      <c r="M140" s="140" t="s">
        <v>1</v>
      </c>
      <c r="N140" s="141" t="s">
        <v>41</v>
      </c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AR140" s="144" t="s">
        <v>261</v>
      </c>
      <c r="AT140" s="144" t="s">
        <v>161</v>
      </c>
      <c r="AU140" s="144" t="s">
        <v>86</v>
      </c>
      <c r="AY140" s="17" t="s">
        <v>159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84</v>
      </c>
      <c r="BK140" s="145">
        <f>ROUND(I140*H140,2)</f>
        <v>0</v>
      </c>
      <c r="BL140" s="17" t="s">
        <v>261</v>
      </c>
      <c r="BM140" s="144" t="s">
        <v>218</v>
      </c>
    </row>
    <row r="141" spans="2:65" s="1" customFormat="1" ht="28.8">
      <c r="B141" s="32"/>
      <c r="D141" s="146" t="s">
        <v>168</v>
      </c>
      <c r="F141" s="147" t="s">
        <v>1124</v>
      </c>
      <c r="I141" s="148"/>
      <c r="L141" s="32"/>
      <c r="M141" s="149"/>
      <c r="T141" s="56"/>
      <c r="AT141" s="17" t="s">
        <v>168</v>
      </c>
      <c r="AU141" s="17" t="s">
        <v>86</v>
      </c>
    </row>
    <row r="142" spans="2:65" s="1" customFormat="1" ht="24.15" customHeight="1">
      <c r="B142" s="32"/>
      <c r="C142" s="163" t="s">
        <v>548</v>
      </c>
      <c r="D142" s="163" t="s">
        <v>219</v>
      </c>
      <c r="E142" s="164" t="s">
        <v>1127</v>
      </c>
      <c r="F142" s="165" t="s">
        <v>1128</v>
      </c>
      <c r="G142" s="166" t="s">
        <v>197</v>
      </c>
      <c r="H142" s="167">
        <v>28</v>
      </c>
      <c r="I142" s="168"/>
      <c r="J142" s="169">
        <f>ROUND(I142*H142,2)</f>
        <v>0</v>
      </c>
      <c r="K142" s="165" t="s">
        <v>165</v>
      </c>
      <c r="L142" s="170"/>
      <c r="M142" s="171" t="s">
        <v>1</v>
      </c>
      <c r="N142" s="172" t="s">
        <v>41</v>
      </c>
      <c r="P142" s="142">
        <f>O142*H142</f>
        <v>0</v>
      </c>
      <c r="Q142" s="142">
        <v>0</v>
      </c>
      <c r="R142" s="142">
        <f>Q142*H142</f>
        <v>0</v>
      </c>
      <c r="S142" s="142">
        <v>0</v>
      </c>
      <c r="T142" s="143">
        <f>S142*H142</f>
        <v>0</v>
      </c>
      <c r="AR142" s="144" t="s">
        <v>346</v>
      </c>
      <c r="AT142" s="144" t="s">
        <v>219</v>
      </c>
      <c r="AU142" s="144" t="s">
        <v>86</v>
      </c>
      <c r="AY142" s="17" t="s">
        <v>159</v>
      </c>
      <c r="BE142" s="145">
        <f>IF(N142="základní",J142,0)</f>
        <v>0</v>
      </c>
      <c r="BF142" s="145">
        <f>IF(N142="snížená",J142,0)</f>
        <v>0</v>
      </c>
      <c r="BG142" s="145">
        <f>IF(N142="zákl. přenesená",J142,0)</f>
        <v>0</v>
      </c>
      <c r="BH142" s="145">
        <f>IF(N142="sníž. přenesená",J142,0)</f>
        <v>0</v>
      </c>
      <c r="BI142" s="145">
        <f>IF(N142="nulová",J142,0)</f>
        <v>0</v>
      </c>
      <c r="BJ142" s="17" t="s">
        <v>84</v>
      </c>
      <c r="BK142" s="145">
        <f>ROUND(I142*H142,2)</f>
        <v>0</v>
      </c>
      <c r="BL142" s="17" t="s">
        <v>261</v>
      </c>
      <c r="BM142" s="144" t="s">
        <v>231</v>
      </c>
    </row>
    <row r="143" spans="2:65" s="1" customFormat="1" ht="19.2">
      <c r="B143" s="32"/>
      <c r="D143" s="146" t="s">
        <v>168</v>
      </c>
      <c r="F143" s="147" t="s">
        <v>1128</v>
      </c>
      <c r="I143" s="148"/>
      <c r="L143" s="32"/>
      <c r="M143" s="149"/>
      <c r="T143" s="56"/>
      <c r="AT143" s="17" t="s">
        <v>168</v>
      </c>
      <c r="AU143" s="17" t="s">
        <v>86</v>
      </c>
    </row>
    <row r="144" spans="2:65" s="1" customFormat="1" ht="55.5" customHeight="1">
      <c r="B144" s="32"/>
      <c r="C144" s="133" t="s">
        <v>553</v>
      </c>
      <c r="D144" s="133" t="s">
        <v>161</v>
      </c>
      <c r="E144" s="134" t="s">
        <v>1129</v>
      </c>
      <c r="F144" s="135" t="s">
        <v>1130</v>
      </c>
      <c r="G144" s="136" t="s">
        <v>197</v>
      </c>
      <c r="H144" s="137">
        <v>2</v>
      </c>
      <c r="I144" s="138"/>
      <c r="J144" s="139">
        <f>ROUND(I144*H144,2)</f>
        <v>0</v>
      </c>
      <c r="K144" s="135" t="s">
        <v>165</v>
      </c>
      <c r="L144" s="32"/>
      <c r="M144" s="140" t="s">
        <v>1</v>
      </c>
      <c r="N144" s="141" t="s">
        <v>41</v>
      </c>
      <c r="P144" s="142">
        <f>O144*H144</f>
        <v>0</v>
      </c>
      <c r="Q144" s="142">
        <v>0</v>
      </c>
      <c r="R144" s="142">
        <f>Q144*H144</f>
        <v>0</v>
      </c>
      <c r="S144" s="142">
        <v>0</v>
      </c>
      <c r="T144" s="143">
        <f>S144*H144</f>
        <v>0</v>
      </c>
      <c r="AR144" s="144" t="s">
        <v>261</v>
      </c>
      <c r="AT144" s="144" t="s">
        <v>161</v>
      </c>
      <c r="AU144" s="144" t="s">
        <v>86</v>
      </c>
      <c r="AY144" s="17" t="s">
        <v>159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84</v>
      </c>
      <c r="BK144" s="145">
        <f>ROUND(I144*H144,2)</f>
        <v>0</v>
      </c>
      <c r="BL144" s="17" t="s">
        <v>261</v>
      </c>
      <c r="BM144" s="144" t="s">
        <v>247</v>
      </c>
    </row>
    <row r="145" spans="2:65" s="1" customFormat="1" ht="38.4">
      <c r="B145" s="32"/>
      <c r="D145" s="146" t="s">
        <v>168</v>
      </c>
      <c r="F145" s="147" t="s">
        <v>1130</v>
      </c>
      <c r="I145" s="148"/>
      <c r="L145" s="32"/>
      <c r="M145" s="149"/>
      <c r="T145" s="56"/>
      <c r="AT145" s="17" t="s">
        <v>168</v>
      </c>
      <c r="AU145" s="17" t="s">
        <v>86</v>
      </c>
    </row>
    <row r="146" spans="2:65" s="1" customFormat="1" ht="24.15" customHeight="1">
      <c r="B146" s="32"/>
      <c r="C146" s="163" t="s">
        <v>557</v>
      </c>
      <c r="D146" s="163" t="s">
        <v>219</v>
      </c>
      <c r="E146" s="164" t="s">
        <v>1131</v>
      </c>
      <c r="F146" s="165" t="s">
        <v>1132</v>
      </c>
      <c r="G146" s="166" t="s">
        <v>197</v>
      </c>
      <c r="H146" s="167">
        <v>2</v>
      </c>
      <c r="I146" s="168"/>
      <c r="J146" s="169">
        <f>ROUND(I146*H146,2)</f>
        <v>0</v>
      </c>
      <c r="K146" s="165" t="s">
        <v>165</v>
      </c>
      <c r="L146" s="170"/>
      <c r="M146" s="171" t="s">
        <v>1</v>
      </c>
      <c r="N146" s="172" t="s">
        <v>41</v>
      </c>
      <c r="P146" s="142">
        <f>O146*H146</f>
        <v>0</v>
      </c>
      <c r="Q146" s="142">
        <v>0</v>
      </c>
      <c r="R146" s="142">
        <f>Q146*H146</f>
        <v>0</v>
      </c>
      <c r="S146" s="142">
        <v>0</v>
      </c>
      <c r="T146" s="143">
        <f>S146*H146</f>
        <v>0</v>
      </c>
      <c r="AR146" s="144" t="s">
        <v>346</v>
      </c>
      <c r="AT146" s="144" t="s">
        <v>219</v>
      </c>
      <c r="AU146" s="144" t="s">
        <v>86</v>
      </c>
      <c r="AY146" s="17" t="s">
        <v>159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7" t="s">
        <v>84</v>
      </c>
      <c r="BK146" s="145">
        <f>ROUND(I146*H146,2)</f>
        <v>0</v>
      </c>
      <c r="BL146" s="17" t="s">
        <v>261</v>
      </c>
      <c r="BM146" s="144" t="s">
        <v>261</v>
      </c>
    </row>
    <row r="147" spans="2:65" s="1" customFormat="1" ht="19.2">
      <c r="B147" s="32"/>
      <c r="D147" s="146" t="s">
        <v>168</v>
      </c>
      <c r="F147" s="147" t="s">
        <v>1132</v>
      </c>
      <c r="I147" s="148"/>
      <c r="L147" s="32"/>
      <c r="M147" s="149"/>
      <c r="T147" s="56"/>
      <c r="AT147" s="17" t="s">
        <v>168</v>
      </c>
      <c r="AU147" s="17" t="s">
        <v>86</v>
      </c>
    </row>
    <row r="148" spans="2:65" s="1" customFormat="1" ht="44.25" customHeight="1">
      <c r="B148" s="32"/>
      <c r="C148" s="133" t="s">
        <v>647</v>
      </c>
      <c r="D148" s="133" t="s">
        <v>161</v>
      </c>
      <c r="E148" s="134" t="s">
        <v>1133</v>
      </c>
      <c r="F148" s="135" t="s">
        <v>1134</v>
      </c>
      <c r="G148" s="136" t="s">
        <v>250</v>
      </c>
      <c r="H148" s="137">
        <v>68</v>
      </c>
      <c r="I148" s="138"/>
      <c r="J148" s="139">
        <f>ROUND(I148*H148,2)</f>
        <v>0</v>
      </c>
      <c r="K148" s="135" t="s">
        <v>165</v>
      </c>
      <c r="L148" s="32"/>
      <c r="M148" s="140" t="s">
        <v>1</v>
      </c>
      <c r="N148" s="141" t="s">
        <v>41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261</v>
      </c>
      <c r="AT148" s="144" t="s">
        <v>161</v>
      </c>
      <c r="AU148" s="144" t="s">
        <v>86</v>
      </c>
      <c r="AY148" s="17" t="s">
        <v>159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84</v>
      </c>
      <c r="BK148" s="145">
        <f>ROUND(I148*H148,2)</f>
        <v>0</v>
      </c>
      <c r="BL148" s="17" t="s">
        <v>261</v>
      </c>
      <c r="BM148" s="144" t="s">
        <v>272</v>
      </c>
    </row>
    <row r="149" spans="2:65" s="1" customFormat="1" ht="28.8">
      <c r="B149" s="32"/>
      <c r="D149" s="146" t="s">
        <v>168</v>
      </c>
      <c r="F149" s="147" t="s">
        <v>1134</v>
      </c>
      <c r="I149" s="148"/>
      <c r="L149" s="32"/>
      <c r="M149" s="149"/>
      <c r="T149" s="56"/>
      <c r="AT149" s="17" t="s">
        <v>168</v>
      </c>
      <c r="AU149" s="17" t="s">
        <v>86</v>
      </c>
    </row>
    <row r="150" spans="2:65" s="1" customFormat="1" ht="16.5" customHeight="1">
      <c r="B150" s="32"/>
      <c r="C150" s="163" t="s">
        <v>652</v>
      </c>
      <c r="D150" s="163" t="s">
        <v>219</v>
      </c>
      <c r="E150" s="164" t="s">
        <v>1135</v>
      </c>
      <c r="F150" s="165" t="s">
        <v>1136</v>
      </c>
      <c r="G150" s="166" t="s">
        <v>250</v>
      </c>
      <c r="H150" s="167">
        <v>78.2</v>
      </c>
      <c r="I150" s="168"/>
      <c r="J150" s="169">
        <f>ROUND(I150*H150,2)</f>
        <v>0</v>
      </c>
      <c r="K150" s="165" t="s">
        <v>1</v>
      </c>
      <c r="L150" s="170"/>
      <c r="M150" s="171" t="s">
        <v>1</v>
      </c>
      <c r="N150" s="172" t="s">
        <v>41</v>
      </c>
      <c r="P150" s="142">
        <f>O150*H150</f>
        <v>0</v>
      </c>
      <c r="Q150" s="142">
        <v>0</v>
      </c>
      <c r="R150" s="142">
        <f>Q150*H150</f>
        <v>0</v>
      </c>
      <c r="S150" s="142">
        <v>0</v>
      </c>
      <c r="T150" s="143">
        <f>S150*H150</f>
        <v>0</v>
      </c>
      <c r="AR150" s="144" t="s">
        <v>346</v>
      </c>
      <c r="AT150" s="144" t="s">
        <v>219</v>
      </c>
      <c r="AU150" s="144" t="s">
        <v>86</v>
      </c>
      <c r="AY150" s="17" t="s">
        <v>159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84</v>
      </c>
      <c r="BK150" s="145">
        <f>ROUND(I150*H150,2)</f>
        <v>0</v>
      </c>
      <c r="BL150" s="17" t="s">
        <v>261</v>
      </c>
      <c r="BM150" s="144" t="s">
        <v>281</v>
      </c>
    </row>
    <row r="151" spans="2:65" s="1" customFormat="1" ht="10.199999999999999">
      <c r="B151" s="32"/>
      <c r="D151" s="146" t="s">
        <v>168</v>
      </c>
      <c r="F151" s="147" t="s">
        <v>1136</v>
      </c>
      <c r="I151" s="148"/>
      <c r="L151" s="32"/>
      <c r="M151" s="149"/>
      <c r="T151" s="56"/>
      <c r="AT151" s="17" t="s">
        <v>168</v>
      </c>
      <c r="AU151" s="17" t="s">
        <v>86</v>
      </c>
    </row>
    <row r="152" spans="2:65" s="12" customFormat="1" ht="10.199999999999999">
      <c r="B152" s="150"/>
      <c r="D152" s="146" t="s">
        <v>170</v>
      </c>
      <c r="E152" s="151" t="s">
        <v>1</v>
      </c>
      <c r="F152" s="152" t="s">
        <v>1137</v>
      </c>
      <c r="H152" s="153">
        <v>78.2</v>
      </c>
      <c r="I152" s="154"/>
      <c r="L152" s="150"/>
      <c r="M152" s="155"/>
      <c r="T152" s="156"/>
      <c r="AT152" s="151" t="s">
        <v>170</v>
      </c>
      <c r="AU152" s="151" t="s">
        <v>86</v>
      </c>
      <c r="AV152" s="12" t="s">
        <v>86</v>
      </c>
      <c r="AW152" s="12" t="s">
        <v>33</v>
      </c>
      <c r="AX152" s="12" t="s">
        <v>76</v>
      </c>
      <c r="AY152" s="151" t="s">
        <v>159</v>
      </c>
    </row>
    <row r="153" spans="2:65" s="14" customFormat="1" ht="10.199999999999999">
      <c r="B153" s="173"/>
      <c r="D153" s="146" t="s">
        <v>170</v>
      </c>
      <c r="E153" s="174" t="s">
        <v>1</v>
      </c>
      <c r="F153" s="175" t="s">
        <v>224</v>
      </c>
      <c r="H153" s="176">
        <v>78.2</v>
      </c>
      <c r="I153" s="177"/>
      <c r="L153" s="173"/>
      <c r="M153" s="178"/>
      <c r="T153" s="179"/>
      <c r="AT153" s="174" t="s">
        <v>170</v>
      </c>
      <c r="AU153" s="174" t="s">
        <v>86</v>
      </c>
      <c r="AV153" s="14" t="s">
        <v>166</v>
      </c>
      <c r="AW153" s="14" t="s">
        <v>33</v>
      </c>
      <c r="AX153" s="14" t="s">
        <v>84</v>
      </c>
      <c r="AY153" s="174" t="s">
        <v>159</v>
      </c>
    </row>
    <row r="154" spans="2:65" s="1" customFormat="1" ht="44.25" customHeight="1">
      <c r="B154" s="32"/>
      <c r="C154" s="133" t="s">
        <v>659</v>
      </c>
      <c r="D154" s="133" t="s">
        <v>161</v>
      </c>
      <c r="E154" s="134" t="s">
        <v>1133</v>
      </c>
      <c r="F154" s="135" t="s">
        <v>1134</v>
      </c>
      <c r="G154" s="136" t="s">
        <v>250</v>
      </c>
      <c r="H154" s="137">
        <v>185</v>
      </c>
      <c r="I154" s="138"/>
      <c r="J154" s="139">
        <f>ROUND(I154*H154,2)</f>
        <v>0</v>
      </c>
      <c r="K154" s="135" t="s">
        <v>165</v>
      </c>
      <c r="L154" s="32"/>
      <c r="M154" s="140" t="s">
        <v>1</v>
      </c>
      <c r="N154" s="141" t="s">
        <v>41</v>
      </c>
      <c r="P154" s="142">
        <f>O154*H154</f>
        <v>0</v>
      </c>
      <c r="Q154" s="142">
        <v>0</v>
      </c>
      <c r="R154" s="142">
        <f>Q154*H154</f>
        <v>0</v>
      </c>
      <c r="S154" s="142">
        <v>0</v>
      </c>
      <c r="T154" s="143">
        <f>S154*H154</f>
        <v>0</v>
      </c>
      <c r="AR154" s="144" t="s">
        <v>261</v>
      </c>
      <c r="AT154" s="144" t="s">
        <v>161</v>
      </c>
      <c r="AU154" s="144" t="s">
        <v>86</v>
      </c>
      <c r="AY154" s="17" t="s">
        <v>159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84</v>
      </c>
      <c r="BK154" s="145">
        <f>ROUND(I154*H154,2)</f>
        <v>0</v>
      </c>
      <c r="BL154" s="17" t="s">
        <v>261</v>
      </c>
      <c r="BM154" s="144" t="s">
        <v>291</v>
      </c>
    </row>
    <row r="155" spans="2:65" s="1" customFormat="1" ht="28.8">
      <c r="B155" s="32"/>
      <c r="D155" s="146" t="s">
        <v>168</v>
      </c>
      <c r="F155" s="147" t="s">
        <v>1134</v>
      </c>
      <c r="I155" s="148"/>
      <c r="L155" s="32"/>
      <c r="M155" s="149"/>
      <c r="T155" s="56"/>
      <c r="AT155" s="17" t="s">
        <v>168</v>
      </c>
      <c r="AU155" s="17" t="s">
        <v>86</v>
      </c>
    </row>
    <row r="156" spans="2:65" s="1" customFormat="1" ht="24.15" customHeight="1">
      <c r="B156" s="32"/>
      <c r="C156" s="163" t="s">
        <v>670</v>
      </c>
      <c r="D156" s="163" t="s">
        <v>219</v>
      </c>
      <c r="E156" s="164" t="s">
        <v>1138</v>
      </c>
      <c r="F156" s="165" t="s">
        <v>1139</v>
      </c>
      <c r="G156" s="166" t="s">
        <v>250</v>
      </c>
      <c r="H156" s="167">
        <v>212.75</v>
      </c>
      <c r="I156" s="168"/>
      <c r="J156" s="169">
        <f>ROUND(I156*H156,2)</f>
        <v>0</v>
      </c>
      <c r="K156" s="165" t="s">
        <v>165</v>
      </c>
      <c r="L156" s="170"/>
      <c r="M156" s="171" t="s">
        <v>1</v>
      </c>
      <c r="N156" s="172" t="s">
        <v>41</v>
      </c>
      <c r="P156" s="142">
        <f>O156*H156</f>
        <v>0</v>
      </c>
      <c r="Q156" s="142">
        <v>0</v>
      </c>
      <c r="R156" s="142">
        <f>Q156*H156</f>
        <v>0</v>
      </c>
      <c r="S156" s="142">
        <v>0</v>
      </c>
      <c r="T156" s="143">
        <f>S156*H156</f>
        <v>0</v>
      </c>
      <c r="AR156" s="144" t="s">
        <v>346</v>
      </c>
      <c r="AT156" s="144" t="s">
        <v>219</v>
      </c>
      <c r="AU156" s="144" t="s">
        <v>86</v>
      </c>
      <c r="AY156" s="17" t="s">
        <v>159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84</v>
      </c>
      <c r="BK156" s="145">
        <f>ROUND(I156*H156,2)</f>
        <v>0</v>
      </c>
      <c r="BL156" s="17" t="s">
        <v>261</v>
      </c>
      <c r="BM156" s="144" t="s">
        <v>301</v>
      </c>
    </row>
    <row r="157" spans="2:65" s="1" customFormat="1" ht="19.2">
      <c r="B157" s="32"/>
      <c r="D157" s="146" t="s">
        <v>168</v>
      </c>
      <c r="F157" s="147" t="s">
        <v>1139</v>
      </c>
      <c r="I157" s="148"/>
      <c r="L157" s="32"/>
      <c r="M157" s="149"/>
      <c r="T157" s="56"/>
      <c r="AT157" s="17" t="s">
        <v>168</v>
      </c>
      <c r="AU157" s="17" t="s">
        <v>86</v>
      </c>
    </row>
    <row r="158" spans="2:65" s="12" customFormat="1" ht="10.199999999999999">
      <c r="B158" s="150"/>
      <c r="D158" s="146" t="s">
        <v>170</v>
      </c>
      <c r="E158" s="151" t="s">
        <v>1</v>
      </c>
      <c r="F158" s="152" t="s">
        <v>1140</v>
      </c>
      <c r="H158" s="153">
        <v>212.75</v>
      </c>
      <c r="I158" s="154"/>
      <c r="L158" s="150"/>
      <c r="M158" s="155"/>
      <c r="T158" s="156"/>
      <c r="AT158" s="151" t="s">
        <v>170</v>
      </c>
      <c r="AU158" s="151" t="s">
        <v>86</v>
      </c>
      <c r="AV158" s="12" t="s">
        <v>86</v>
      </c>
      <c r="AW158" s="12" t="s">
        <v>33</v>
      </c>
      <c r="AX158" s="12" t="s">
        <v>76</v>
      </c>
      <c r="AY158" s="151" t="s">
        <v>159</v>
      </c>
    </row>
    <row r="159" spans="2:65" s="14" customFormat="1" ht="10.199999999999999">
      <c r="B159" s="173"/>
      <c r="D159" s="146" t="s">
        <v>170</v>
      </c>
      <c r="E159" s="174" t="s">
        <v>1</v>
      </c>
      <c r="F159" s="175" t="s">
        <v>224</v>
      </c>
      <c r="H159" s="176">
        <v>212.75</v>
      </c>
      <c r="I159" s="177"/>
      <c r="L159" s="173"/>
      <c r="M159" s="178"/>
      <c r="T159" s="179"/>
      <c r="AT159" s="174" t="s">
        <v>170</v>
      </c>
      <c r="AU159" s="174" t="s">
        <v>86</v>
      </c>
      <c r="AV159" s="14" t="s">
        <v>166</v>
      </c>
      <c r="AW159" s="14" t="s">
        <v>33</v>
      </c>
      <c r="AX159" s="14" t="s">
        <v>84</v>
      </c>
      <c r="AY159" s="174" t="s">
        <v>159</v>
      </c>
    </row>
    <row r="160" spans="2:65" s="1" customFormat="1" ht="44.25" customHeight="1">
      <c r="B160" s="32"/>
      <c r="C160" s="133" t="s">
        <v>675</v>
      </c>
      <c r="D160" s="133" t="s">
        <v>161</v>
      </c>
      <c r="E160" s="134" t="s">
        <v>1133</v>
      </c>
      <c r="F160" s="135" t="s">
        <v>1134</v>
      </c>
      <c r="G160" s="136" t="s">
        <v>250</v>
      </c>
      <c r="H160" s="137">
        <v>14</v>
      </c>
      <c r="I160" s="138"/>
      <c r="J160" s="139">
        <f>ROUND(I160*H160,2)</f>
        <v>0</v>
      </c>
      <c r="K160" s="135" t="s">
        <v>165</v>
      </c>
      <c r="L160" s="32"/>
      <c r="M160" s="140" t="s">
        <v>1</v>
      </c>
      <c r="N160" s="141" t="s">
        <v>41</v>
      </c>
      <c r="P160" s="142">
        <f>O160*H160</f>
        <v>0</v>
      </c>
      <c r="Q160" s="142">
        <v>0</v>
      </c>
      <c r="R160" s="142">
        <f>Q160*H160</f>
        <v>0</v>
      </c>
      <c r="S160" s="142">
        <v>0</v>
      </c>
      <c r="T160" s="143">
        <f>S160*H160</f>
        <v>0</v>
      </c>
      <c r="AR160" s="144" t="s">
        <v>261</v>
      </c>
      <c r="AT160" s="144" t="s">
        <v>161</v>
      </c>
      <c r="AU160" s="144" t="s">
        <v>86</v>
      </c>
      <c r="AY160" s="17" t="s">
        <v>159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7" t="s">
        <v>84</v>
      </c>
      <c r="BK160" s="145">
        <f>ROUND(I160*H160,2)</f>
        <v>0</v>
      </c>
      <c r="BL160" s="17" t="s">
        <v>261</v>
      </c>
      <c r="BM160" s="144" t="s">
        <v>311</v>
      </c>
    </row>
    <row r="161" spans="2:65" s="1" customFormat="1" ht="28.8">
      <c r="B161" s="32"/>
      <c r="D161" s="146" t="s">
        <v>168</v>
      </c>
      <c r="F161" s="147" t="s">
        <v>1134</v>
      </c>
      <c r="I161" s="148"/>
      <c r="L161" s="32"/>
      <c r="M161" s="149"/>
      <c r="T161" s="56"/>
      <c r="AT161" s="17" t="s">
        <v>168</v>
      </c>
      <c r="AU161" s="17" t="s">
        <v>86</v>
      </c>
    </row>
    <row r="162" spans="2:65" s="1" customFormat="1" ht="24.15" customHeight="1">
      <c r="B162" s="32"/>
      <c r="C162" s="163" t="s">
        <v>681</v>
      </c>
      <c r="D162" s="163" t="s">
        <v>219</v>
      </c>
      <c r="E162" s="164" t="s">
        <v>1141</v>
      </c>
      <c r="F162" s="165" t="s">
        <v>1142</v>
      </c>
      <c r="G162" s="166" t="s">
        <v>250</v>
      </c>
      <c r="H162" s="167">
        <v>16.100000000000001</v>
      </c>
      <c r="I162" s="168"/>
      <c r="J162" s="169">
        <f>ROUND(I162*H162,2)</f>
        <v>0</v>
      </c>
      <c r="K162" s="165" t="s">
        <v>165</v>
      </c>
      <c r="L162" s="170"/>
      <c r="M162" s="171" t="s">
        <v>1</v>
      </c>
      <c r="N162" s="172" t="s">
        <v>41</v>
      </c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346</v>
      </c>
      <c r="AT162" s="144" t="s">
        <v>219</v>
      </c>
      <c r="AU162" s="144" t="s">
        <v>86</v>
      </c>
      <c r="AY162" s="17" t="s">
        <v>159</v>
      </c>
      <c r="BE162" s="145">
        <f>IF(N162="základní",J162,0)</f>
        <v>0</v>
      </c>
      <c r="BF162" s="145">
        <f>IF(N162="snížená",J162,0)</f>
        <v>0</v>
      </c>
      <c r="BG162" s="145">
        <f>IF(N162="zákl. přenesená",J162,0)</f>
        <v>0</v>
      </c>
      <c r="BH162" s="145">
        <f>IF(N162="sníž. přenesená",J162,0)</f>
        <v>0</v>
      </c>
      <c r="BI162" s="145">
        <f>IF(N162="nulová",J162,0)</f>
        <v>0</v>
      </c>
      <c r="BJ162" s="17" t="s">
        <v>84</v>
      </c>
      <c r="BK162" s="145">
        <f>ROUND(I162*H162,2)</f>
        <v>0</v>
      </c>
      <c r="BL162" s="17" t="s">
        <v>261</v>
      </c>
      <c r="BM162" s="144" t="s">
        <v>321</v>
      </c>
    </row>
    <row r="163" spans="2:65" s="1" customFormat="1" ht="19.2">
      <c r="B163" s="32"/>
      <c r="D163" s="146" t="s">
        <v>168</v>
      </c>
      <c r="F163" s="147" t="s">
        <v>1142</v>
      </c>
      <c r="I163" s="148"/>
      <c r="L163" s="32"/>
      <c r="M163" s="149"/>
      <c r="T163" s="56"/>
      <c r="AT163" s="17" t="s">
        <v>168</v>
      </c>
      <c r="AU163" s="17" t="s">
        <v>86</v>
      </c>
    </row>
    <row r="164" spans="2:65" s="12" customFormat="1" ht="10.199999999999999">
      <c r="B164" s="150"/>
      <c r="D164" s="146" t="s">
        <v>170</v>
      </c>
      <c r="E164" s="151" t="s">
        <v>1</v>
      </c>
      <c r="F164" s="152" t="s">
        <v>1143</v>
      </c>
      <c r="H164" s="153">
        <v>16.100000000000001</v>
      </c>
      <c r="I164" s="154"/>
      <c r="L164" s="150"/>
      <c r="M164" s="155"/>
      <c r="T164" s="156"/>
      <c r="AT164" s="151" t="s">
        <v>170</v>
      </c>
      <c r="AU164" s="151" t="s">
        <v>86</v>
      </c>
      <c r="AV164" s="12" t="s">
        <v>86</v>
      </c>
      <c r="AW164" s="12" t="s">
        <v>33</v>
      </c>
      <c r="AX164" s="12" t="s">
        <v>76</v>
      </c>
      <c r="AY164" s="151" t="s">
        <v>159</v>
      </c>
    </row>
    <row r="165" spans="2:65" s="14" customFormat="1" ht="10.199999999999999">
      <c r="B165" s="173"/>
      <c r="D165" s="146" t="s">
        <v>170</v>
      </c>
      <c r="E165" s="174" t="s">
        <v>1</v>
      </c>
      <c r="F165" s="175" t="s">
        <v>224</v>
      </c>
      <c r="H165" s="176">
        <v>16.100000000000001</v>
      </c>
      <c r="I165" s="177"/>
      <c r="L165" s="173"/>
      <c r="M165" s="178"/>
      <c r="T165" s="179"/>
      <c r="AT165" s="174" t="s">
        <v>170</v>
      </c>
      <c r="AU165" s="174" t="s">
        <v>86</v>
      </c>
      <c r="AV165" s="14" t="s">
        <v>166</v>
      </c>
      <c r="AW165" s="14" t="s">
        <v>33</v>
      </c>
      <c r="AX165" s="14" t="s">
        <v>84</v>
      </c>
      <c r="AY165" s="174" t="s">
        <v>159</v>
      </c>
    </row>
    <row r="166" spans="2:65" s="1" customFormat="1" ht="44.25" customHeight="1">
      <c r="B166" s="32"/>
      <c r="C166" s="133" t="s">
        <v>1144</v>
      </c>
      <c r="D166" s="133" t="s">
        <v>161</v>
      </c>
      <c r="E166" s="134" t="s">
        <v>1145</v>
      </c>
      <c r="F166" s="135" t="s">
        <v>1146</v>
      </c>
      <c r="G166" s="136" t="s">
        <v>250</v>
      </c>
      <c r="H166" s="137">
        <v>35</v>
      </c>
      <c r="I166" s="138"/>
      <c r="J166" s="139">
        <f>ROUND(I166*H166,2)</f>
        <v>0</v>
      </c>
      <c r="K166" s="135" t="s">
        <v>165</v>
      </c>
      <c r="L166" s="32"/>
      <c r="M166" s="140" t="s">
        <v>1</v>
      </c>
      <c r="N166" s="141" t="s">
        <v>41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261</v>
      </c>
      <c r="AT166" s="144" t="s">
        <v>161</v>
      </c>
      <c r="AU166" s="144" t="s">
        <v>86</v>
      </c>
      <c r="AY166" s="17" t="s">
        <v>159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7" t="s">
        <v>84</v>
      </c>
      <c r="BK166" s="145">
        <f>ROUND(I166*H166,2)</f>
        <v>0</v>
      </c>
      <c r="BL166" s="17" t="s">
        <v>261</v>
      </c>
      <c r="BM166" s="144" t="s">
        <v>336</v>
      </c>
    </row>
    <row r="167" spans="2:65" s="1" customFormat="1" ht="28.8">
      <c r="B167" s="32"/>
      <c r="D167" s="146" t="s">
        <v>168</v>
      </c>
      <c r="F167" s="147" t="s">
        <v>1146</v>
      </c>
      <c r="I167" s="148"/>
      <c r="L167" s="32"/>
      <c r="M167" s="149"/>
      <c r="T167" s="56"/>
      <c r="AT167" s="17" t="s">
        <v>168</v>
      </c>
      <c r="AU167" s="17" t="s">
        <v>86</v>
      </c>
    </row>
    <row r="168" spans="2:65" s="1" customFormat="1" ht="24.15" customHeight="1">
      <c r="B168" s="32"/>
      <c r="C168" s="163" t="s">
        <v>1147</v>
      </c>
      <c r="D168" s="163" t="s">
        <v>219</v>
      </c>
      <c r="E168" s="164" t="s">
        <v>1148</v>
      </c>
      <c r="F168" s="165" t="s">
        <v>1149</v>
      </c>
      <c r="G168" s="166" t="s">
        <v>250</v>
      </c>
      <c r="H168" s="167">
        <v>40.25</v>
      </c>
      <c r="I168" s="168"/>
      <c r="J168" s="169">
        <f>ROUND(I168*H168,2)</f>
        <v>0</v>
      </c>
      <c r="K168" s="165" t="s">
        <v>165</v>
      </c>
      <c r="L168" s="170"/>
      <c r="M168" s="171" t="s">
        <v>1</v>
      </c>
      <c r="N168" s="172" t="s">
        <v>41</v>
      </c>
      <c r="P168" s="142">
        <f>O168*H168</f>
        <v>0</v>
      </c>
      <c r="Q168" s="142">
        <v>0</v>
      </c>
      <c r="R168" s="142">
        <f>Q168*H168</f>
        <v>0</v>
      </c>
      <c r="S168" s="142">
        <v>0</v>
      </c>
      <c r="T168" s="143">
        <f>S168*H168</f>
        <v>0</v>
      </c>
      <c r="AR168" s="144" t="s">
        <v>346</v>
      </c>
      <c r="AT168" s="144" t="s">
        <v>219</v>
      </c>
      <c r="AU168" s="144" t="s">
        <v>86</v>
      </c>
      <c r="AY168" s="17" t="s">
        <v>159</v>
      </c>
      <c r="BE168" s="145">
        <f>IF(N168="základní",J168,0)</f>
        <v>0</v>
      </c>
      <c r="BF168" s="145">
        <f>IF(N168="snížená",J168,0)</f>
        <v>0</v>
      </c>
      <c r="BG168" s="145">
        <f>IF(N168="zákl. přenesená",J168,0)</f>
        <v>0</v>
      </c>
      <c r="BH168" s="145">
        <f>IF(N168="sníž. přenesená",J168,0)</f>
        <v>0</v>
      </c>
      <c r="BI168" s="145">
        <f>IF(N168="nulová",J168,0)</f>
        <v>0</v>
      </c>
      <c r="BJ168" s="17" t="s">
        <v>84</v>
      </c>
      <c r="BK168" s="145">
        <f>ROUND(I168*H168,2)</f>
        <v>0</v>
      </c>
      <c r="BL168" s="17" t="s">
        <v>261</v>
      </c>
      <c r="BM168" s="144" t="s">
        <v>346</v>
      </c>
    </row>
    <row r="169" spans="2:65" s="1" customFormat="1" ht="19.2">
      <c r="B169" s="32"/>
      <c r="D169" s="146" t="s">
        <v>168</v>
      </c>
      <c r="F169" s="147" t="s">
        <v>1149</v>
      </c>
      <c r="I169" s="148"/>
      <c r="L169" s="32"/>
      <c r="M169" s="149"/>
      <c r="T169" s="56"/>
      <c r="AT169" s="17" t="s">
        <v>168</v>
      </c>
      <c r="AU169" s="17" t="s">
        <v>86</v>
      </c>
    </row>
    <row r="170" spans="2:65" s="12" customFormat="1" ht="10.199999999999999">
      <c r="B170" s="150"/>
      <c r="D170" s="146" t="s">
        <v>170</v>
      </c>
      <c r="E170" s="151" t="s">
        <v>1</v>
      </c>
      <c r="F170" s="152" t="s">
        <v>1150</v>
      </c>
      <c r="H170" s="153">
        <v>40.25</v>
      </c>
      <c r="I170" s="154"/>
      <c r="L170" s="150"/>
      <c r="M170" s="155"/>
      <c r="T170" s="156"/>
      <c r="AT170" s="151" t="s">
        <v>170</v>
      </c>
      <c r="AU170" s="151" t="s">
        <v>86</v>
      </c>
      <c r="AV170" s="12" t="s">
        <v>86</v>
      </c>
      <c r="AW170" s="12" t="s">
        <v>33</v>
      </c>
      <c r="AX170" s="12" t="s">
        <v>76</v>
      </c>
      <c r="AY170" s="151" t="s">
        <v>159</v>
      </c>
    </row>
    <row r="171" spans="2:65" s="14" customFormat="1" ht="10.199999999999999">
      <c r="B171" s="173"/>
      <c r="D171" s="146" t="s">
        <v>170</v>
      </c>
      <c r="E171" s="174" t="s">
        <v>1</v>
      </c>
      <c r="F171" s="175" t="s">
        <v>224</v>
      </c>
      <c r="H171" s="176">
        <v>40.25</v>
      </c>
      <c r="I171" s="177"/>
      <c r="L171" s="173"/>
      <c r="M171" s="178"/>
      <c r="T171" s="179"/>
      <c r="AT171" s="174" t="s">
        <v>170</v>
      </c>
      <c r="AU171" s="174" t="s">
        <v>86</v>
      </c>
      <c r="AV171" s="14" t="s">
        <v>166</v>
      </c>
      <c r="AW171" s="14" t="s">
        <v>33</v>
      </c>
      <c r="AX171" s="14" t="s">
        <v>84</v>
      </c>
      <c r="AY171" s="174" t="s">
        <v>159</v>
      </c>
    </row>
    <row r="172" spans="2:65" s="1" customFormat="1" ht="33" customHeight="1">
      <c r="B172" s="32"/>
      <c r="C172" s="133" t="s">
        <v>1151</v>
      </c>
      <c r="D172" s="133" t="s">
        <v>161</v>
      </c>
      <c r="E172" s="134" t="s">
        <v>1152</v>
      </c>
      <c r="F172" s="135" t="s">
        <v>1153</v>
      </c>
      <c r="G172" s="136" t="s">
        <v>250</v>
      </c>
      <c r="H172" s="137">
        <v>10</v>
      </c>
      <c r="I172" s="138"/>
      <c r="J172" s="139">
        <f>ROUND(I172*H172,2)</f>
        <v>0</v>
      </c>
      <c r="K172" s="135" t="s">
        <v>165</v>
      </c>
      <c r="L172" s="32"/>
      <c r="M172" s="140" t="s">
        <v>1</v>
      </c>
      <c r="N172" s="141" t="s">
        <v>41</v>
      </c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AR172" s="144" t="s">
        <v>261</v>
      </c>
      <c r="AT172" s="144" t="s">
        <v>161</v>
      </c>
      <c r="AU172" s="144" t="s">
        <v>86</v>
      </c>
      <c r="AY172" s="17" t="s">
        <v>159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7" t="s">
        <v>84</v>
      </c>
      <c r="BK172" s="145">
        <f>ROUND(I172*H172,2)</f>
        <v>0</v>
      </c>
      <c r="BL172" s="17" t="s">
        <v>261</v>
      </c>
      <c r="BM172" s="144" t="s">
        <v>357</v>
      </c>
    </row>
    <row r="173" spans="2:65" s="1" customFormat="1" ht="19.2">
      <c r="B173" s="32"/>
      <c r="D173" s="146" t="s">
        <v>168</v>
      </c>
      <c r="F173" s="147" t="s">
        <v>1153</v>
      </c>
      <c r="I173" s="148"/>
      <c r="L173" s="32"/>
      <c r="M173" s="149"/>
      <c r="T173" s="56"/>
      <c r="AT173" s="17" t="s">
        <v>168</v>
      </c>
      <c r="AU173" s="17" t="s">
        <v>86</v>
      </c>
    </row>
    <row r="174" spans="2:65" s="1" customFormat="1" ht="33" customHeight="1">
      <c r="B174" s="32"/>
      <c r="C174" s="163" t="s">
        <v>1154</v>
      </c>
      <c r="D174" s="163" t="s">
        <v>219</v>
      </c>
      <c r="E174" s="164" t="s">
        <v>1155</v>
      </c>
      <c r="F174" s="165" t="s">
        <v>1156</v>
      </c>
      <c r="G174" s="166" t="s">
        <v>250</v>
      </c>
      <c r="H174" s="167">
        <v>11.5</v>
      </c>
      <c r="I174" s="168"/>
      <c r="J174" s="169">
        <f>ROUND(I174*H174,2)</f>
        <v>0</v>
      </c>
      <c r="K174" s="165" t="s">
        <v>165</v>
      </c>
      <c r="L174" s="170"/>
      <c r="M174" s="171" t="s">
        <v>1</v>
      </c>
      <c r="N174" s="172" t="s">
        <v>41</v>
      </c>
      <c r="P174" s="142">
        <f>O174*H174</f>
        <v>0</v>
      </c>
      <c r="Q174" s="142">
        <v>0</v>
      </c>
      <c r="R174" s="142">
        <f>Q174*H174</f>
        <v>0</v>
      </c>
      <c r="S174" s="142">
        <v>0</v>
      </c>
      <c r="T174" s="143">
        <f>S174*H174</f>
        <v>0</v>
      </c>
      <c r="AR174" s="144" t="s">
        <v>346</v>
      </c>
      <c r="AT174" s="144" t="s">
        <v>219</v>
      </c>
      <c r="AU174" s="144" t="s">
        <v>86</v>
      </c>
      <c r="AY174" s="17" t="s">
        <v>159</v>
      </c>
      <c r="BE174" s="145">
        <f>IF(N174="základní",J174,0)</f>
        <v>0</v>
      </c>
      <c r="BF174" s="145">
        <f>IF(N174="snížená",J174,0)</f>
        <v>0</v>
      </c>
      <c r="BG174" s="145">
        <f>IF(N174="zákl. přenesená",J174,0)</f>
        <v>0</v>
      </c>
      <c r="BH174" s="145">
        <f>IF(N174="sníž. přenesená",J174,0)</f>
        <v>0</v>
      </c>
      <c r="BI174" s="145">
        <f>IF(N174="nulová",J174,0)</f>
        <v>0</v>
      </c>
      <c r="BJ174" s="17" t="s">
        <v>84</v>
      </c>
      <c r="BK174" s="145">
        <f>ROUND(I174*H174,2)</f>
        <v>0</v>
      </c>
      <c r="BL174" s="17" t="s">
        <v>261</v>
      </c>
      <c r="BM174" s="144" t="s">
        <v>369</v>
      </c>
    </row>
    <row r="175" spans="2:65" s="1" customFormat="1" ht="19.2">
      <c r="B175" s="32"/>
      <c r="D175" s="146" t="s">
        <v>168</v>
      </c>
      <c r="F175" s="147" t="s">
        <v>1156</v>
      </c>
      <c r="I175" s="148"/>
      <c r="L175" s="32"/>
      <c r="M175" s="149"/>
      <c r="T175" s="56"/>
      <c r="AT175" s="17" t="s">
        <v>168</v>
      </c>
      <c r="AU175" s="17" t="s">
        <v>86</v>
      </c>
    </row>
    <row r="176" spans="2:65" s="12" customFormat="1" ht="10.199999999999999">
      <c r="B176" s="150"/>
      <c r="D176" s="146" t="s">
        <v>170</v>
      </c>
      <c r="E176" s="151" t="s">
        <v>1</v>
      </c>
      <c r="F176" s="152" t="s">
        <v>1157</v>
      </c>
      <c r="H176" s="153">
        <v>11.5</v>
      </c>
      <c r="I176" s="154"/>
      <c r="L176" s="150"/>
      <c r="M176" s="155"/>
      <c r="T176" s="156"/>
      <c r="AT176" s="151" t="s">
        <v>170</v>
      </c>
      <c r="AU176" s="151" t="s">
        <v>86</v>
      </c>
      <c r="AV176" s="12" t="s">
        <v>86</v>
      </c>
      <c r="AW176" s="12" t="s">
        <v>33</v>
      </c>
      <c r="AX176" s="12" t="s">
        <v>76</v>
      </c>
      <c r="AY176" s="151" t="s">
        <v>159</v>
      </c>
    </row>
    <row r="177" spans="2:65" s="14" customFormat="1" ht="10.199999999999999">
      <c r="B177" s="173"/>
      <c r="D177" s="146" t="s">
        <v>170</v>
      </c>
      <c r="E177" s="174" t="s">
        <v>1</v>
      </c>
      <c r="F177" s="175" t="s">
        <v>224</v>
      </c>
      <c r="H177" s="176">
        <v>11.5</v>
      </c>
      <c r="I177" s="177"/>
      <c r="L177" s="173"/>
      <c r="M177" s="178"/>
      <c r="T177" s="179"/>
      <c r="AT177" s="174" t="s">
        <v>170</v>
      </c>
      <c r="AU177" s="174" t="s">
        <v>86</v>
      </c>
      <c r="AV177" s="14" t="s">
        <v>166</v>
      </c>
      <c r="AW177" s="14" t="s">
        <v>33</v>
      </c>
      <c r="AX177" s="14" t="s">
        <v>84</v>
      </c>
      <c r="AY177" s="174" t="s">
        <v>159</v>
      </c>
    </row>
    <row r="178" spans="2:65" s="1" customFormat="1" ht="33" customHeight="1">
      <c r="B178" s="32"/>
      <c r="C178" s="133" t="s">
        <v>1158</v>
      </c>
      <c r="D178" s="133" t="s">
        <v>161</v>
      </c>
      <c r="E178" s="134" t="s">
        <v>1152</v>
      </c>
      <c r="F178" s="135" t="s">
        <v>1153</v>
      </c>
      <c r="G178" s="136" t="s">
        <v>250</v>
      </c>
      <c r="H178" s="137">
        <v>8</v>
      </c>
      <c r="I178" s="138"/>
      <c r="J178" s="139">
        <f>ROUND(I178*H178,2)</f>
        <v>0</v>
      </c>
      <c r="K178" s="135" t="s">
        <v>165</v>
      </c>
      <c r="L178" s="32"/>
      <c r="M178" s="140" t="s">
        <v>1</v>
      </c>
      <c r="N178" s="141" t="s">
        <v>41</v>
      </c>
      <c r="P178" s="142">
        <f>O178*H178</f>
        <v>0</v>
      </c>
      <c r="Q178" s="142">
        <v>0</v>
      </c>
      <c r="R178" s="142">
        <f>Q178*H178</f>
        <v>0</v>
      </c>
      <c r="S178" s="142">
        <v>0</v>
      </c>
      <c r="T178" s="143">
        <f>S178*H178</f>
        <v>0</v>
      </c>
      <c r="AR178" s="144" t="s">
        <v>261</v>
      </c>
      <c r="AT178" s="144" t="s">
        <v>161</v>
      </c>
      <c r="AU178" s="144" t="s">
        <v>86</v>
      </c>
      <c r="AY178" s="17" t="s">
        <v>159</v>
      </c>
      <c r="BE178" s="145">
        <f>IF(N178="základní",J178,0)</f>
        <v>0</v>
      </c>
      <c r="BF178" s="145">
        <f>IF(N178="snížená",J178,0)</f>
        <v>0</v>
      </c>
      <c r="BG178" s="145">
        <f>IF(N178="zákl. přenesená",J178,0)</f>
        <v>0</v>
      </c>
      <c r="BH178" s="145">
        <f>IF(N178="sníž. přenesená",J178,0)</f>
        <v>0</v>
      </c>
      <c r="BI178" s="145">
        <f>IF(N178="nulová",J178,0)</f>
        <v>0</v>
      </c>
      <c r="BJ178" s="17" t="s">
        <v>84</v>
      </c>
      <c r="BK178" s="145">
        <f>ROUND(I178*H178,2)</f>
        <v>0</v>
      </c>
      <c r="BL178" s="17" t="s">
        <v>261</v>
      </c>
      <c r="BM178" s="144" t="s">
        <v>383</v>
      </c>
    </row>
    <row r="179" spans="2:65" s="1" customFormat="1" ht="19.2">
      <c r="B179" s="32"/>
      <c r="D179" s="146" t="s">
        <v>168</v>
      </c>
      <c r="F179" s="147" t="s">
        <v>1153</v>
      </c>
      <c r="I179" s="148"/>
      <c r="L179" s="32"/>
      <c r="M179" s="149"/>
      <c r="T179" s="56"/>
      <c r="AT179" s="17" t="s">
        <v>168</v>
      </c>
      <c r="AU179" s="17" t="s">
        <v>86</v>
      </c>
    </row>
    <row r="180" spans="2:65" s="1" customFormat="1" ht="33" customHeight="1">
      <c r="B180" s="32"/>
      <c r="C180" s="163" t="s">
        <v>1159</v>
      </c>
      <c r="D180" s="163" t="s">
        <v>219</v>
      </c>
      <c r="E180" s="164" t="s">
        <v>1160</v>
      </c>
      <c r="F180" s="165" t="s">
        <v>1161</v>
      </c>
      <c r="G180" s="166" t="s">
        <v>250</v>
      </c>
      <c r="H180" s="167">
        <v>9.1999999999999993</v>
      </c>
      <c r="I180" s="168"/>
      <c r="J180" s="169">
        <f>ROUND(I180*H180,2)</f>
        <v>0</v>
      </c>
      <c r="K180" s="165" t="s">
        <v>165</v>
      </c>
      <c r="L180" s="170"/>
      <c r="M180" s="171" t="s">
        <v>1</v>
      </c>
      <c r="N180" s="172" t="s">
        <v>41</v>
      </c>
      <c r="P180" s="142">
        <f>O180*H180</f>
        <v>0</v>
      </c>
      <c r="Q180" s="142">
        <v>0</v>
      </c>
      <c r="R180" s="142">
        <f>Q180*H180</f>
        <v>0</v>
      </c>
      <c r="S180" s="142">
        <v>0</v>
      </c>
      <c r="T180" s="143">
        <f>S180*H180</f>
        <v>0</v>
      </c>
      <c r="AR180" s="144" t="s">
        <v>346</v>
      </c>
      <c r="AT180" s="144" t="s">
        <v>219</v>
      </c>
      <c r="AU180" s="144" t="s">
        <v>86</v>
      </c>
      <c r="AY180" s="17" t="s">
        <v>159</v>
      </c>
      <c r="BE180" s="145">
        <f>IF(N180="základní",J180,0)</f>
        <v>0</v>
      </c>
      <c r="BF180" s="145">
        <f>IF(N180="snížená",J180,0)</f>
        <v>0</v>
      </c>
      <c r="BG180" s="145">
        <f>IF(N180="zákl. přenesená",J180,0)</f>
        <v>0</v>
      </c>
      <c r="BH180" s="145">
        <f>IF(N180="sníž. přenesená",J180,0)</f>
        <v>0</v>
      </c>
      <c r="BI180" s="145">
        <f>IF(N180="nulová",J180,0)</f>
        <v>0</v>
      </c>
      <c r="BJ180" s="17" t="s">
        <v>84</v>
      </c>
      <c r="BK180" s="145">
        <f>ROUND(I180*H180,2)</f>
        <v>0</v>
      </c>
      <c r="BL180" s="17" t="s">
        <v>261</v>
      </c>
      <c r="BM180" s="144" t="s">
        <v>395</v>
      </c>
    </row>
    <row r="181" spans="2:65" s="1" customFormat="1" ht="19.2">
      <c r="B181" s="32"/>
      <c r="D181" s="146" t="s">
        <v>168</v>
      </c>
      <c r="F181" s="147" t="s">
        <v>1161</v>
      </c>
      <c r="I181" s="148"/>
      <c r="L181" s="32"/>
      <c r="M181" s="149"/>
      <c r="T181" s="56"/>
      <c r="AT181" s="17" t="s">
        <v>168</v>
      </c>
      <c r="AU181" s="17" t="s">
        <v>86</v>
      </c>
    </row>
    <row r="182" spans="2:65" s="12" customFormat="1" ht="10.199999999999999">
      <c r="B182" s="150"/>
      <c r="D182" s="146" t="s">
        <v>170</v>
      </c>
      <c r="E182" s="151" t="s">
        <v>1</v>
      </c>
      <c r="F182" s="152" t="s">
        <v>1162</v>
      </c>
      <c r="H182" s="153">
        <v>9.1999999999999993</v>
      </c>
      <c r="I182" s="154"/>
      <c r="L182" s="150"/>
      <c r="M182" s="155"/>
      <c r="T182" s="156"/>
      <c r="AT182" s="151" t="s">
        <v>170</v>
      </c>
      <c r="AU182" s="151" t="s">
        <v>86</v>
      </c>
      <c r="AV182" s="12" t="s">
        <v>86</v>
      </c>
      <c r="AW182" s="12" t="s">
        <v>33</v>
      </c>
      <c r="AX182" s="12" t="s">
        <v>76</v>
      </c>
      <c r="AY182" s="151" t="s">
        <v>159</v>
      </c>
    </row>
    <row r="183" spans="2:65" s="14" customFormat="1" ht="10.199999999999999">
      <c r="B183" s="173"/>
      <c r="D183" s="146" t="s">
        <v>170</v>
      </c>
      <c r="E183" s="174" t="s">
        <v>1</v>
      </c>
      <c r="F183" s="175" t="s">
        <v>224</v>
      </c>
      <c r="H183" s="176">
        <v>9.1999999999999993</v>
      </c>
      <c r="I183" s="177"/>
      <c r="L183" s="173"/>
      <c r="M183" s="178"/>
      <c r="T183" s="179"/>
      <c r="AT183" s="174" t="s">
        <v>170</v>
      </c>
      <c r="AU183" s="174" t="s">
        <v>86</v>
      </c>
      <c r="AV183" s="14" t="s">
        <v>166</v>
      </c>
      <c r="AW183" s="14" t="s">
        <v>33</v>
      </c>
      <c r="AX183" s="14" t="s">
        <v>84</v>
      </c>
      <c r="AY183" s="174" t="s">
        <v>159</v>
      </c>
    </row>
    <row r="184" spans="2:65" s="1" customFormat="1" ht="33" customHeight="1">
      <c r="B184" s="32"/>
      <c r="C184" s="133" t="s">
        <v>1163</v>
      </c>
      <c r="D184" s="133" t="s">
        <v>161</v>
      </c>
      <c r="E184" s="134" t="s">
        <v>1152</v>
      </c>
      <c r="F184" s="135" t="s">
        <v>1153</v>
      </c>
      <c r="G184" s="136" t="s">
        <v>250</v>
      </c>
      <c r="H184" s="137">
        <v>8</v>
      </c>
      <c r="I184" s="138"/>
      <c r="J184" s="139">
        <f>ROUND(I184*H184,2)</f>
        <v>0</v>
      </c>
      <c r="K184" s="135" t="s">
        <v>165</v>
      </c>
      <c r="L184" s="32"/>
      <c r="M184" s="140" t="s">
        <v>1</v>
      </c>
      <c r="N184" s="141" t="s">
        <v>41</v>
      </c>
      <c r="P184" s="142">
        <f>O184*H184</f>
        <v>0</v>
      </c>
      <c r="Q184" s="142">
        <v>0</v>
      </c>
      <c r="R184" s="142">
        <f>Q184*H184</f>
        <v>0</v>
      </c>
      <c r="S184" s="142">
        <v>0</v>
      </c>
      <c r="T184" s="143">
        <f>S184*H184</f>
        <v>0</v>
      </c>
      <c r="AR184" s="144" t="s">
        <v>261</v>
      </c>
      <c r="AT184" s="144" t="s">
        <v>161</v>
      </c>
      <c r="AU184" s="144" t="s">
        <v>86</v>
      </c>
      <c r="AY184" s="17" t="s">
        <v>159</v>
      </c>
      <c r="BE184" s="145">
        <f>IF(N184="základní",J184,0)</f>
        <v>0</v>
      </c>
      <c r="BF184" s="145">
        <f>IF(N184="snížená",J184,0)</f>
        <v>0</v>
      </c>
      <c r="BG184" s="145">
        <f>IF(N184="zákl. přenesená",J184,0)</f>
        <v>0</v>
      </c>
      <c r="BH184" s="145">
        <f>IF(N184="sníž. přenesená",J184,0)</f>
        <v>0</v>
      </c>
      <c r="BI184" s="145">
        <f>IF(N184="nulová",J184,0)</f>
        <v>0</v>
      </c>
      <c r="BJ184" s="17" t="s">
        <v>84</v>
      </c>
      <c r="BK184" s="145">
        <f>ROUND(I184*H184,2)</f>
        <v>0</v>
      </c>
      <c r="BL184" s="17" t="s">
        <v>261</v>
      </c>
      <c r="BM184" s="144" t="s">
        <v>406</v>
      </c>
    </row>
    <row r="185" spans="2:65" s="1" customFormat="1" ht="19.2">
      <c r="B185" s="32"/>
      <c r="D185" s="146" t="s">
        <v>168</v>
      </c>
      <c r="F185" s="147" t="s">
        <v>1153</v>
      </c>
      <c r="I185" s="148"/>
      <c r="L185" s="32"/>
      <c r="M185" s="149"/>
      <c r="T185" s="56"/>
      <c r="AT185" s="17" t="s">
        <v>168</v>
      </c>
      <c r="AU185" s="17" t="s">
        <v>86</v>
      </c>
    </row>
    <row r="186" spans="2:65" s="1" customFormat="1" ht="33" customHeight="1">
      <c r="B186" s="32"/>
      <c r="C186" s="163" t="s">
        <v>1164</v>
      </c>
      <c r="D186" s="163" t="s">
        <v>219</v>
      </c>
      <c r="E186" s="164" t="s">
        <v>1165</v>
      </c>
      <c r="F186" s="165" t="s">
        <v>1166</v>
      </c>
      <c r="G186" s="166" t="s">
        <v>250</v>
      </c>
      <c r="H186" s="167">
        <v>9.1999999999999993</v>
      </c>
      <c r="I186" s="168"/>
      <c r="J186" s="169">
        <f>ROUND(I186*H186,2)</f>
        <v>0</v>
      </c>
      <c r="K186" s="165" t="s">
        <v>165</v>
      </c>
      <c r="L186" s="170"/>
      <c r="M186" s="171" t="s">
        <v>1</v>
      </c>
      <c r="N186" s="172" t="s">
        <v>41</v>
      </c>
      <c r="P186" s="142">
        <f>O186*H186</f>
        <v>0</v>
      </c>
      <c r="Q186" s="142">
        <v>0</v>
      </c>
      <c r="R186" s="142">
        <f>Q186*H186</f>
        <v>0</v>
      </c>
      <c r="S186" s="142">
        <v>0</v>
      </c>
      <c r="T186" s="143">
        <f>S186*H186</f>
        <v>0</v>
      </c>
      <c r="AR186" s="144" t="s">
        <v>346</v>
      </c>
      <c r="AT186" s="144" t="s">
        <v>219</v>
      </c>
      <c r="AU186" s="144" t="s">
        <v>86</v>
      </c>
      <c r="AY186" s="17" t="s">
        <v>159</v>
      </c>
      <c r="BE186" s="145">
        <f>IF(N186="základní",J186,0)</f>
        <v>0</v>
      </c>
      <c r="BF186" s="145">
        <f>IF(N186="snížená",J186,0)</f>
        <v>0</v>
      </c>
      <c r="BG186" s="145">
        <f>IF(N186="zákl. přenesená",J186,0)</f>
        <v>0</v>
      </c>
      <c r="BH186" s="145">
        <f>IF(N186="sníž. přenesená",J186,0)</f>
        <v>0</v>
      </c>
      <c r="BI186" s="145">
        <f>IF(N186="nulová",J186,0)</f>
        <v>0</v>
      </c>
      <c r="BJ186" s="17" t="s">
        <v>84</v>
      </c>
      <c r="BK186" s="145">
        <f>ROUND(I186*H186,2)</f>
        <v>0</v>
      </c>
      <c r="BL186" s="17" t="s">
        <v>261</v>
      </c>
      <c r="BM186" s="144" t="s">
        <v>422</v>
      </c>
    </row>
    <row r="187" spans="2:65" s="1" customFormat="1" ht="19.2">
      <c r="B187" s="32"/>
      <c r="D187" s="146" t="s">
        <v>168</v>
      </c>
      <c r="F187" s="147" t="s">
        <v>1166</v>
      </c>
      <c r="I187" s="148"/>
      <c r="L187" s="32"/>
      <c r="M187" s="149"/>
      <c r="T187" s="56"/>
      <c r="AT187" s="17" t="s">
        <v>168</v>
      </c>
      <c r="AU187" s="17" t="s">
        <v>86</v>
      </c>
    </row>
    <row r="188" spans="2:65" s="12" customFormat="1" ht="10.199999999999999">
      <c r="B188" s="150"/>
      <c r="D188" s="146" t="s">
        <v>170</v>
      </c>
      <c r="E188" s="151" t="s">
        <v>1</v>
      </c>
      <c r="F188" s="152" t="s">
        <v>1162</v>
      </c>
      <c r="H188" s="153">
        <v>9.1999999999999993</v>
      </c>
      <c r="I188" s="154"/>
      <c r="L188" s="150"/>
      <c r="M188" s="155"/>
      <c r="T188" s="156"/>
      <c r="AT188" s="151" t="s">
        <v>170</v>
      </c>
      <c r="AU188" s="151" t="s">
        <v>86</v>
      </c>
      <c r="AV188" s="12" t="s">
        <v>86</v>
      </c>
      <c r="AW188" s="12" t="s">
        <v>33</v>
      </c>
      <c r="AX188" s="12" t="s">
        <v>76</v>
      </c>
      <c r="AY188" s="151" t="s">
        <v>159</v>
      </c>
    </row>
    <row r="189" spans="2:65" s="14" customFormat="1" ht="10.199999999999999">
      <c r="B189" s="173"/>
      <c r="D189" s="146" t="s">
        <v>170</v>
      </c>
      <c r="E189" s="174" t="s">
        <v>1</v>
      </c>
      <c r="F189" s="175" t="s">
        <v>224</v>
      </c>
      <c r="H189" s="176">
        <v>9.1999999999999993</v>
      </c>
      <c r="I189" s="177"/>
      <c r="L189" s="173"/>
      <c r="M189" s="178"/>
      <c r="T189" s="179"/>
      <c r="AT189" s="174" t="s">
        <v>170</v>
      </c>
      <c r="AU189" s="174" t="s">
        <v>86</v>
      </c>
      <c r="AV189" s="14" t="s">
        <v>166</v>
      </c>
      <c r="AW189" s="14" t="s">
        <v>33</v>
      </c>
      <c r="AX189" s="14" t="s">
        <v>84</v>
      </c>
      <c r="AY189" s="174" t="s">
        <v>159</v>
      </c>
    </row>
    <row r="190" spans="2:65" s="1" customFormat="1" ht="37.799999999999997" customHeight="1">
      <c r="B190" s="32"/>
      <c r="C190" s="133" t="s">
        <v>1167</v>
      </c>
      <c r="D190" s="133" t="s">
        <v>161</v>
      </c>
      <c r="E190" s="134" t="s">
        <v>1168</v>
      </c>
      <c r="F190" s="135" t="s">
        <v>1169</v>
      </c>
      <c r="G190" s="136" t="s">
        <v>250</v>
      </c>
      <c r="H190" s="137">
        <v>80</v>
      </c>
      <c r="I190" s="138"/>
      <c r="J190" s="139">
        <f>ROUND(I190*H190,2)</f>
        <v>0</v>
      </c>
      <c r="K190" s="135" t="s">
        <v>165</v>
      </c>
      <c r="L190" s="32"/>
      <c r="M190" s="140" t="s">
        <v>1</v>
      </c>
      <c r="N190" s="141" t="s">
        <v>41</v>
      </c>
      <c r="P190" s="142">
        <f>O190*H190</f>
        <v>0</v>
      </c>
      <c r="Q190" s="142">
        <v>0</v>
      </c>
      <c r="R190" s="142">
        <f>Q190*H190</f>
        <v>0</v>
      </c>
      <c r="S190" s="142">
        <v>0</v>
      </c>
      <c r="T190" s="143">
        <f>S190*H190</f>
        <v>0</v>
      </c>
      <c r="AR190" s="144" t="s">
        <v>261</v>
      </c>
      <c r="AT190" s="144" t="s">
        <v>161</v>
      </c>
      <c r="AU190" s="144" t="s">
        <v>86</v>
      </c>
      <c r="AY190" s="17" t="s">
        <v>159</v>
      </c>
      <c r="BE190" s="145">
        <f>IF(N190="základní",J190,0)</f>
        <v>0</v>
      </c>
      <c r="BF190" s="145">
        <f>IF(N190="snížená",J190,0)</f>
        <v>0</v>
      </c>
      <c r="BG190" s="145">
        <f>IF(N190="zákl. přenesená",J190,0)</f>
        <v>0</v>
      </c>
      <c r="BH190" s="145">
        <f>IF(N190="sníž. přenesená",J190,0)</f>
        <v>0</v>
      </c>
      <c r="BI190" s="145">
        <f>IF(N190="nulová",J190,0)</f>
        <v>0</v>
      </c>
      <c r="BJ190" s="17" t="s">
        <v>84</v>
      </c>
      <c r="BK190" s="145">
        <f>ROUND(I190*H190,2)</f>
        <v>0</v>
      </c>
      <c r="BL190" s="17" t="s">
        <v>261</v>
      </c>
      <c r="BM190" s="144" t="s">
        <v>434</v>
      </c>
    </row>
    <row r="191" spans="2:65" s="1" customFormat="1" ht="28.8">
      <c r="B191" s="32"/>
      <c r="D191" s="146" t="s">
        <v>168</v>
      </c>
      <c r="F191" s="147" t="s">
        <v>1169</v>
      </c>
      <c r="I191" s="148"/>
      <c r="L191" s="32"/>
      <c r="M191" s="149"/>
      <c r="T191" s="56"/>
      <c r="AT191" s="17" t="s">
        <v>168</v>
      </c>
      <c r="AU191" s="17" t="s">
        <v>86</v>
      </c>
    </row>
    <row r="192" spans="2:65" s="1" customFormat="1" ht="24.15" customHeight="1">
      <c r="B192" s="32"/>
      <c r="C192" s="163" t="s">
        <v>1170</v>
      </c>
      <c r="D192" s="163" t="s">
        <v>219</v>
      </c>
      <c r="E192" s="164" t="s">
        <v>1171</v>
      </c>
      <c r="F192" s="165" t="s">
        <v>1172</v>
      </c>
      <c r="G192" s="166" t="s">
        <v>250</v>
      </c>
      <c r="H192" s="167">
        <v>92</v>
      </c>
      <c r="I192" s="168"/>
      <c r="J192" s="169">
        <f>ROUND(I192*H192,2)</f>
        <v>0</v>
      </c>
      <c r="K192" s="165" t="s">
        <v>165</v>
      </c>
      <c r="L192" s="170"/>
      <c r="M192" s="171" t="s">
        <v>1</v>
      </c>
      <c r="N192" s="172" t="s">
        <v>41</v>
      </c>
      <c r="P192" s="142">
        <f>O192*H192</f>
        <v>0</v>
      </c>
      <c r="Q192" s="142">
        <v>0</v>
      </c>
      <c r="R192" s="142">
        <f>Q192*H192</f>
        <v>0</v>
      </c>
      <c r="S192" s="142">
        <v>0</v>
      </c>
      <c r="T192" s="143">
        <f>S192*H192</f>
        <v>0</v>
      </c>
      <c r="AR192" s="144" t="s">
        <v>346</v>
      </c>
      <c r="AT192" s="144" t="s">
        <v>219</v>
      </c>
      <c r="AU192" s="144" t="s">
        <v>86</v>
      </c>
      <c r="AY192" s="17" t="s">
        <v>159</v>
      </c>
      <c r="BE192" s="145">
        <f>IF(N192="základní",J192,0)</f>
        <v>0</v>
      </c>
      <c r="BF192" s="145">
        <f>IF(N192="snížená",J192,0)</f>
        <v>0</v>
      </c>
      <c r="BG192" s="145">
        <f>IF(N192="zákl. přenesená",J192,0)</f>
        <v>0</v>
      </c>
      <c r="BH192" s="145">
        <f>IF(N192="sníž. přenesená",J192,0)</f>
        <v>0</v>
      </c>
      <c r="BI192" s="145">
        <f>IF(N192="nulová",J192,0)</f>
        <v>0</v>
      </c>
      <c r="BJ192" s="17" t="s">
        <v>84</v>
      </c>
      <c r="BK192" s="145">
        <f>ROUND(I192*H192,2)</f>
        <v>0</v>
      </c>
      <c r="BL192" s="17" t="s">
        <v>261</v>
      </c>
      <c r="BM192" s="144" t="s">
        <v>447</v>
      </c>
    </row>
    <row r="193" spans="2:65" s="1" customFormat="1" ht="19.2">
      <c r="B193" s="32"/>
      <c r="D193" s="146" t="s">
        <v>168</v>
      </c>
      <c r="F193" s="147" t="s">
        <v>1172</v>
      </c>
      <c r="I193" s="148"/>
      <c r="L193" s="32"/>
      <c r="M193" s="149"/>
      <c r="T193" s="56"/>
      <c r="AT193" s="17" t="s">
        <v>168</v>
      </c>
      <c r="AU193" s="17" t="s">
        <v>86</v>
      </c>
    </row>
    <row r="194" spans="2:65" s="12" customFormat="1" ht="10.199999999999999">
      <c r="B194" s="150"/>
      <c r="D194" s="146" t="s">
        <v>170</v>
      </c>
      <c r="E194" s="151" t="s">
        <v>1</v>
      </c>
      <c r="F194" s="152" t="s">
        <v>1173</v>
      </c>
      <c r="H194" s="153">
        <v>92</v>
      </c>
      <c r="I194" s="154"/>
      <c r="L194" s="150"/>
      <c r="M194" s="155"/>
      <c r="T194" s="156"/>
      <c r="AT194" s="151" t="s">
        <v>170</v>
      </c>
      <c r="AU194" s="151" t="s">
        <v>86</v>
      </c>
      <c r="AV194" s="12" t="s">
        <v>86</v>
      </c>
      <c r="AW194" s="12" t="s">
        <v>33</v>
      </c>
      <c r="AX194" s="12" t="s">
        <v>76</v>
      </c>
      <c r="AY194" s="151" t="s">
        <v>159</v>
      </c>
    </row>
    <row r="195" spans="2:65" s="14" customFormat="1" ht="10.199999999999999">
      <c r="B195" s="173"/>
      <c r="D195" s="146" t="s">
        <v>170</v>
      </c>
      <c r="E195" s="174" t="s">
        <v>1</v>
      </c>
      <c r="F195" s="175" t="s">
        <v>224</v>
      </c>
      <c r="H195" s="176">
        <v>92</v>
      </c>
      <c r="I195" s="177"/>
      <c r="L195" s="173"/>
      <c r="M195" s="178"/>
      <c r="T195" s="179"/>
      <c r="AT195" s="174" t="s">
        <v>170</v>
      </c>
      <c r="AU195" s="174" t="s">
        <v>86</v>
      </c>
      <c r="AV195" s="14" t="s">
        <v>166</v>
      </c>
      <c r="AW195" s="14" t="s">
        <v>33</v>
      </c>
      <c r="AX195" s="14" t="s">
        <v>84</v>
      </c>
      <c r="AY195" s="174" t="s">
        <v>159</v>
      </c>
    </row>
    <row r="196" spans="2:65" s="1" customFormat="1" ht="37.799999999999997" customHeight="1">
      <c r="B196" s="32"/>
      <c r="C196" s="133" t="s">
        <v>1174</v>
      </c>
      <c r="D196" s="133" t="s">
        <v>161</v>
      </c>
      <c r="E196" s="134" t="s">
        <v>1175</v>
      </c>
      <c r="F196" s="135" t="s">
        <v>1176</v>
      </c>
      <c r="G196" s="136" t="s">
        <v>250</v>
      </c>
      <c r="H196" s="137">
        <v>175</v>
      </c>
      <c r="I196" s="138"/>
      <c r="J196" s="139">
        <f>ROUND(I196*H196,2)</f>
        <v>0</v>
      </c>
      <c r="K196" s="135" t="s">
        <v>165</v>
      </c>
      <c r="L196" s="32"/>
      <c r="M196" s="140" t="s">
        <v>1</v>
      </c>
      <c r="N196" s="141" t="s">
        <v>41</v>
      </c>
      <c r="P196" s="142">
        <f>O196*H196</f>
        <v>0</v>
      </c>
      <c r="Q196" s="142">
        <v>0</v>
      </c>
      <c r="R196" s="142">
        <f>Q196*H196</f>
        <v>0</v>
      </c>
      <c r="S196" s="142">
        <v>0</v>
      </c>
      <c r="T196" s="143">
        <f>S196*H196</f>
        <v>0</v>
      </c>
      <c r="AR196" s="144" t="s">
        <v>261</v>
      </c>
      <c r="AT196" s="144" t="s">
        <v>161</v>
      </c>
      <c r="AU196" s="144" t="s">
        <v>86</v>
      </c>
      <c r="AY196" s="17" t="s">
        <v>159</v>
      </c>
      <c r="BE196" s="145">
        <f>IF(N196="základní",J196,0)</f>
        <v>0</v>
      </c>
      <c r="BF196" s="145">
        <f>IF(N196="snížená",J196,0)</f>
        <v>0</v>
      </c>
      <c r="BG196" s="145">
        <f>IF(N196="zákl. přenesená",J196,0)</f>
        <v>0</v>
      </c>
      <c r="BH196" s="145">
        <f>IF(N196="sníž. přenesená",J196,0)</f>
        <v>0</v>
      </c>
      <c r="BI196" s="145">
        <f>IF(N196="nulová",J196,0)</f>
        <v>0</v>
      </c>
      <c r="BJ196" s="17" t="s">
        <v>84</v>
      </c>
      <c r="BK196" s="145">
        <f>ROUND(I196*H196,2)</f>
        <v>0</v>
      </c>
      <c r="BL196" s="17" t="s">
        <v>261</v>
      </c>
      <c r="BM196" s="144" t="s">
        <v>459</v>
      </c>
    </row>
    <row r="197" spans="2:65" s="1" customFormat="1" ht="19.2">
      <c r="B197" s="32"/>
      <c r="D197" s="146" t="s">
        <v>168</v>
      </c>
      <c r="F197" s="147" t="s">
        <v>1176</v>
      </c>
      <c r="I197" s="148"/>
      <c r="L197" s="32"/>
      <c r="M197" s="149"/>
      <c r="T197" s="56"/>
      <c r="AT197" s="17" t="s">
        <v>168</v>
      </c>
      <c r="AU197" s="17" t="s">
        <v>86</v>
      </c>
    </row>
    <row r="198" spans="2:65" s="1" customFormat="1" ht="24.15" customHeight="1">
      <c r="B198" s="32"/>
      <c r="C198" s="163" t="s">
        <v>1177</v>
      </c>
      <c r="D198" s="163" t="s">
        <v>219</v>
      </c>
      <c r="E198" s="164" t="s">
        <v>1178</v>
      </c>
      <c r="F198" s="165" t="s">
        <v>1179</v>
      </c>
      <c r="G198" s="166" t="s">
        <v>250</v>
      </c>
      <c r="H198" s="167">
        <v>201.25</v>
      </c>
      <c r="I198" s="168"/>
      <c r="J198" s="169">
        <f>ROUND(I198*H198,2)</f>
        <v>0</v>
      </c>
      <c r="K198" s="165" t="s">
        <v>165</v>
      </c>
      <c r="L198" s="170"/>
      <c r="M198" s="171" t="s">
        <v>1</v>
      </c>
      <c r="N198" s="172" t="s">
        <v>41</v>
      </c>
      <c r="P198" s="142">
        <f>O198*H198</f>
        <v>0</v>
      </c>
      <c r="Q198" s="142">
        <v>0</v>
      </c>
      <c r="R198" s="142">
        <f>Q198*H198</f>
        <v>0</v>
      </c>
      <c r="S198" s="142">
        <v>0</v>
      </c>
      <c r="T198" s="143">
        <f>S198*H198</f>
        <v>0</v>
      </c>
      <c r="AR198" s="144" t="s">
        <v>346</v>
      </c>
      <c r="AT198" s="144" t="s">
        <v>219</v>
      </c>
      <c r="AU198" s="144" t="s">
        <v>86</v>
      </c>
      <c r="AY198" s="17" t="s">
        <v>159</v>
      </c>
      <c r="BE198" s="145">
        <f>IF(N198="základní",J198,0)</f>
        <v>0</v>
      </c>
      <c r="BF198" s="145">
        <f>IF(N198="snížená",J198,0)</f>
        <v>0</v>
      </c>
      <c r="BG198" s="145">
        <f>IF(N198="zákl. přenesená",J198,0)</f>
        <v>0</v>
      </c>
      <c r="BH198" s="145">
        <f>IF(N198="sníž. přenesená",J198,0)</f>
        <v>0</v>
      </c>
      <c r="BI198" s="145">
        <f>IF(N198="nulová",J198,0)</f>
        <v>0</v>
      </c>
      <c r="BJ198" s="17" t="s">
        <v>84</v>
      </c>
      <c r="BK198" s="145">
        <f>ROUND(I198*H198,2)</f>
        <v>0</v>
      </c>
      <c r="BL198" s="17" t="s">
        <v>261</v>
      </c>
      <c r="BM198" s="144" t="s">
        <v>470</v>
      </c>
    </row>
    <row r="199" spans="2:65" s="1" customFormat="1" ht="19.2">
      <c r="B199" s="32"/>
      <c r="D199" s="146" t="s">
        <v>168</v>
      </c>
      <c r="F199" s="147" t="s">
        <v>1179</v>
      </c>
      <c r="I199" s="148"/>
      <c r="L199" s="32"/>
      <c r="M199" s="149"/>
      <c r="T199" s="56"/>
      <c r="AT199" s="17" t="s">
        <v>168</v>
      </c>
      <c r="AU199" s="17" t="s">
        <v>86</v>
      </c>
    </row>
    <row r="200" spans="2:65" s="12" customFormat="1" ht="10.199999999999999">
      <c r="B200" s="150"/>
      <c r="D200" s="146" t="s">
        <v>170</v>
      </c>
      <c r="E200" s="151" t="s">
        <v>1</v>
      </c>
      <c r="F200" s="152" t="s">
        <v>1180</v>
      </c>
      <c r="H200" s="153">
        <v>201.25</v>
      </c>
      <c r="I200" s="154"/>
      <c r="L200" s="150"/>
      <c r="M200" s="155"/>
      <c r="T200" s="156"/>
      <c r="AT200" s="151" t="s">
        <v>170</v>
      </c>
      <c r="AU200" s="151" t="s">
        <v>86</v>
      </c>
      <c r="AV200" s="12" t="s">
        <v>86</v>
      </c>
      <c r="AW200" s="12" t="s">
        <v>33</v>
      </c>
      <c r="AX200" s="12" t="s">
        <v>76</v>
      </c>
      <c r="AY200" s="151" t="s">
        <v>159</v>
      </c>
    </row>
    <row r="201" spans="2:65" s="14" customFormat="1" ht="10.199999999999999">
      <c r="B201" s="173"/>
      <c r="D201" s="146" t="s">
        <v>170</v>
      </c>
      <c r="E201" s="174" t="s">
        <v>1</v>
      </c>
      <c r="F201" s="175" t="s">
        <v>224</v>
      </c>
      <c r="H201" s="176">
        <v>201.25</v>
      </c>
      <c r="I201" s="177"/>
      <c r="L201" s="173"/>
      <c r="M201" s="178"/>
      <c r="T201" s="179"/>
      <c r="AT201" s="174" t="s">
        <v>170</v>
      </c>
      <c r="AU201" s="174" t="s">
        <v>86</v>
      </c>
      <c r="AV201" s="14" t="s">
        <v>166</v>
      </c>
      <c r="AW201" s="14" t="s">
        <v>33</v>
      </c>
      <c r="AX201" s="14" t="s">
        <v>84</v>
      </c>
      <c r="AY201" s="174" t="s">
        <v>159</v>
      </c>
    </row>
    <row r="202" spans="2:65" s="1" customFormat="1" ht="37.799999999999997" customHeight="1">
      <c r="B202" s="32"/>
      <c r="C202" s="133" t="s">
        <v>1181</v>
      </c>
      <c r="D202" s="133" t="s">
        <v>161</v>
      </c>
      <c r="E202" s="134" t="s">
        <v>1175</v>
      </c>
      <c r="F202" s="135" t="s">
        <v>1176</v>
      </c>
      <c r="G202" s="136" t="s">
        <v>250</v>
      </c>
      <c r="H202" s="137">
        <v>225</v>
      </c>
      <c r="I202" s="138"/>
      <c r="J202" s="139">
        <f>ROUND(I202*H202,2)</f>
        <v>0</v>
      </c>
      <c r="K202" s="135" t="s">
        <v>165</v>
      </c>
      <c r="L202" s="32"/>
      <c r="M202" s="140" t="s">
        <v>1</v>
      </c>
      <c r="N202" s="141" t="s">
        <v>41</v>
      </c>
      <c r="P202" s="142">
        <f>O202*H202</f>
        <v>0</v>
      </c>
      <c r="Q202" s="142">
        <v>0</v>
      </c>
      <c r="R202" s="142">
        <f>Q202*H202</f>
        <v>0</v>
      </c>
      <c r="S202" s="142">
        <v>0</v>
      </c>
      <c r="T202" s="143">
        <f>S202*H202</f>
        <v>0</v>
      </c>
      <c r="AR202" s="144" t="s">
        <v>261</v>
      </c>
      <c r="AT202" s="144" t="s">
        <v>161</v>
      </c>
      <c r="AU202" s="144" t="s">
        <v>86</v>
      </c>
      <c r="AY202" s="17" t="s">
        <v>159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7" t="s">
        <v>84</v>
      </c>
      <c r="BK202" s="145">
        <f>ROUND(I202*H202,2)</f>
        <v>0</v>
      </c>
      <c r="BL202" s="17" t="s">
        <v>261</v>
      </c>
      <c r="BM202" s="144" t="s">
        <v>483</v>
      </c>
    </row>
    <row r="203" spans="2:65" s="1" customFormat="1" ht="19.2">
      <c r="B203" s="32"/>
      <c r="D203" s="146" t="s">
        <v>168</v>
      </c>
      <c r="F203" s="147" t="s">
        <v>1176</v>
      </c>
      <c r="I203" s="148"/>
      <c r="L203" s="32"/>
      <c r="M203" s="149"/>
      <c r="T203" s="56"/>
      <c r="AT203" s="17" t="s">
        <v>168</v>
      </c>
      <c r="AU203" s="17" t="s">
        <v>86</v>
      </c>
    </row>
    <row r="204" spans="2:65" s="1" customFormat="1" ht="24.15" customHeight="1">
      <c r="B204" s="32"/>
      <c r="C204" s="163" t="s">
        <v>1182</v>
      </c>
      <c r="D204" s="163" t="s">
        <v>219</v>
      </c>
      <c r="E204" s="164" t="s">
        <v>1178</v>
      </c>
      <c r="F204" s="165" t="s">
        <v>1179</v>
      </c>
      <c r="G204" s="166" t="s">
        <v>250</v>
      </c>
      <c r="H204" s="167">
        <v>258.75</v>
      </c>
      <c r="I204" s="168"/>
      <c r="J204" s="169">
        <f>ROUND(I204*H204,2)</f>
        <v>0</v>
      </c>
      <c r="K204" s="165" t="s">
        <v>165</v>
      </c>
      <c r="L204" s="170"/>
      <c r="M204" s="171" t="s">
        <v>1</v>
      </c>
      <c r="N204" s="172" t="s">
        <v>41</v>
      </c>
      <c r="P204" s="142">
        <f>O204*H204</f>
        <v>0</v>
      </c>
      <c r="Q204" s="142">
        <v>0</v>
      </c>
      <c r="R204" s="142">
        <f>Q204*H204</f>
        <v>0</v>
      </c>
      <c r="S204" s="142">
        <v>0</v>
      </c>
      <c r="T204" s="143">
        <f>S204*H204</f>
        <v>0</v>
      </c>
      <c r="AR204" s="144" t="s">
        <v>346</v>
      </c>
      <c r="AT204" s="144" t="s">
        <v>219</v>
      </c>
      <c r="AU204" s="144" t="s">
        <v>86</v>
      </c>
      <c r="AY204" s="17" t="s">
        <v>159</v>
      </c>
      <c r="BE204" s="145">
        <f>IF(N204="základní",J204,0)</f>
        <v>0</v>
      </c>
      <c r="BF204" s="145">
        <f>IF(N204="snížená",J204,0)</f>
        <v>0</v>
      </c>
      <c r="BG204" s="145">
        <f>IF(N204="zákl. přenesená",J204,0)</f>
        <v>0</v>
      </c>
      <c r="BH204" s="145">
        <f>IF(N204="sníž. přenesená",J204,0)</f>
        <v>0</v>
      </c>
      <c r="BI204" s="145">
        <f>IF(N204="nulová",J204,0)</f>
        <v>0</v>
      </c>
      <c r="BJ204" s="17" t="s">
        <v>84</v>
      </c>
      <c r="BK204" s="145">
        <f>ROUND(I204*H204,2)</f>
        <v>0</v>
      </c>
      <c r="BL204" s="17" t="s">
        <v>261</v>
      </c>
      <c r="BM204" s="144" t="s">
        <v>495</v>
      </c>
    </row>
    <row r="205" spans="2:65" s="1" customFormat="1" ht="19.2">
      <c r="B205" s="32"/>
      <c r="D205" s="146" t="s">
        <v>168</v>
      </c>
      <c r="F205" s="147" t="s">
        <v>1179</v>
      </c>
      <c r="I205" s="148"/>
      <c r="L205" s="32"/>
      <c r="M205" s="149"/>
      <c r="T205" s="56"/>
      <c r="AT205" s="17" t="s">
        <v>168</v>
      </c>
      <c r="AU205" s="17" t="s">
        <v>86</v>
      </c>
    </row>
    <row r="206" spans="2:65" s="12" customFormat="1" ht="10.199999999999999">
      <c r="B206" s="150"/>
      <c r="D206" s="146" t="s">
        <v>170</v>
      </c>
      <c r="E206" s="151" t="s">
        <v>1</v>
      </c>
      <c r="F206" s="152" t="s">
        <v>1183</v>
      </c>
      <c r="H206" s="153">
        <v>258.75</v>
      </c>
      <c r="I206" s="154"/>
      <c r="L206" s="150"/>
      <c r="M206" s="155"/>
      <c r="T206" s="156"/>
      <c r="AT206" s="151" t="s">
        <v>170</v>
      </c>
      <c r="AU206" s="151" t="s">
        <v>86</v>
      </c>
      <c r="AV206" s="12" t="s">
        <v>86</v>
      </c>
      <c r="AW206" s="12" t="s">
        <v>33</v>
      </c>
      <c r="AX206" s="12" t="s">
        <v>76</v>
      </c>
      <c r="AY206" s="151" t="s">
        <v>159</v>
      </c>
    </row>
    <row r="207" spans="2:65" s="14" customFormat="1" ht="10.199999999999999">
      <c r="B207" s="173"/>
      <c r="D207" s="146" t="s">
        <v>170</v>
      </c>
      <c r="E207" s="174" t="s">
        <v>1</v>
      </c>
      <c r="F207" s="175" t="s">
        <v>224</v>
      </c>
      <c r="H207" s="176">
        <v>258.75</v>
      </c>
      <c r="I207" s="177"/>
      <c r="L207" s="173"/>
      <c r="M207" s="178"/>
      <c r="T207" s="179"/>
      <c r="AT207" s="174" t="s">
        <v>170</v>
      </c>
      <c r="AU207" s="174" t="s">
        <v>86</v>
      </c>
      <c r="AV207" s="14" t="s">
        <v>166</v>
      </c>
      <c r="AW207" s="14" t="s">
        <v>33</v>
      </c>
      <c r="AX207" s="14" t="s">
        <v>84</v>
      </c>
      <c r="AY207" s="174" t="s">
        <v>159</v>
      </c>
    </row>
    <row r="208" spans="2:65" s="1" customFormat="1" ht="37.799999999999997" customHeight="1">
      <c r="B208" s="32"/>
      <c r="C208" s="133" t="s">
        <v>690</v>
      </c>
      <c r="D208" s="133" t="s">
        <v>161</v>
      </c>
      <c r="E208" s="134" t="s">
        <v>1184</v>
      </c>
      <c r="F208" s="135" t="s">
        <v>1185</v>
      </c>
      <c r="G208" s="136" t="s">
        <v>250</v>
      </c>
      <c r="H208" s="137">
        <v>315</v>
      </c>
      <c r="I208" s="138"/>
      <c r="J208" s="139">
        <f>ROUND(I208*H208,2)</f>
        <v>0</v>
      </c>
      <c r="K208" s="135" t="s">
        <v>165</v>
      </c>
      <c r="L208" s="32"/>
      <c r="M208" s="140" t="s">
        <v>1</v>
      </c>
      <c r="N208" s="141" t="s">
        <v>41</v>
      </c>
      <c r="P208" s="142">
        <f>O208*H208</f>
        <v>0</v>
      </c>
      <c r="Q208" s="142">
        <v>0</v>
      </c>
      <c r="R208" s="142">
        <f>Q208*H208</f>
        <v>0</v>
      </c>
      <c r="S208" s="142">
        <v>0</v>
      </c>
      <c r="T208" s="143">
        <f>S208*H208</f>
        <v>0</v>
      </c>
      <c r="AR208" s="144" t="s">
        <v>261</v>
      </c>
      <c r="AT208" s="144" t="s">
        <v>161</v>
      </c>
      <c r="AU208" s="144" t="s">
        <v>86</v>
      </c>
      <c r="AY208" s="17" t="s">
        <v>159</v>
      </c>
      <c r="BE208" s="145">
        <f>IF(N208="základní",J208,0)</f>
        <v>0</v>
      </c>
      <c r="BF208" s="145">
        <f>IF(N208="snížená",J208,0)</f>
        <v>0</v>
      </c>
      <c r="BG208" s="145">
        <f>IF(N208="zákl. přenesená",J208,0)</f>
        <v>0</v>
      </c>
      <c r="BH208" s="145">
        <f>IF(N208="sníž. přenesená",J208,0)</f>
        <v>0</v>
      </c>
      <c r="BI208" s="145">
        <f>IF(N208="nulová",J208,0)</f>
        <v>0</v>
      </c>
      <c r="BJ208" s="17" t="s">
        <v>84</v>
      </c>
      <c r="BK208" s="145">
        <f>ROUND(I208*H208,2)</f>
        <v>0</v>
      </c>
      <c r="BL208" s="17" t="s">
        <v>261</v>
      </c>
      <c r="BM208" s="144" t="s">
        <v>505</v>
      </c>
    </row>
    <row r="209" spans="2:65" s="1" customFormat="1" ht="28.8">
      <c r="B209" s="32"/>
      <c r="D209" s="146" t="s">
        <v>168</v>
      </c>
      <c r="F209" s="147" t="s">
        <v>1185</v>
      </c>
      <c r="I209" s="148"/>
      <c r="L209" s="32"/>
      <c r="M209" s="149"/>
      <c r="T209" s="56"/>
      <c r="AT209" s="17" t="s">
        <v>168</v>
      </c>
      <c r="AU209" s="17" t="s">
        <v>86</v>
      </c>
    </row>
    <row r="210" spans="2:65" s="1" customFormat="1" ht="24.15" customHeight="1">
      <c r="B210" s="32"/>
      <c r="C210" s="163" t="s">
        <v>1186</v>
      </c>
      <c r="D210" s="163" t="s">
        <v>219</v>
      </c>
      <c r="E210" s="164" t="s">
        <v>1187</v>
      </c>
      <c r="F210" s="165" t="s">
        <v>1188</v>
      </c>
      <c r="G210" s="166" t="s">
        <v>250</v>
      </c>
      <c r="H210" s="167">
        <v>362.25</v>
      </c>
      <c r="I210" s="168"/>
      <c r="J210" s="169">
        <f>ROUND(I210*H210,2)</f>
        <v>0</v>
      </c>
      <c r="K210" s="165" t="s">
        <v>165</v>
      </c>
      <c r="L210" s="170"/>
      <c r="M210" s="171" t="s">
        <v>1</v>
      </c>
      <c r="N210" s="172" t="s">
        <v>41</v>
      </c>
      <c r="P210" s="142">
        <f>O210*H210</f>
        <v>0</v>
      </c>
      <c r="Q210" s="142">
        <v>0</v>
      </c>
      <c r="R210" s="142">
        <f>Q210*H210</f>
        <v>0</v>
      </c>
      <c r="S210" s="142">
        <v>0</v>
      </c>
      <c r="T210" s="143">
        <f>S210*H210</f>
        <v>0</v>
      </c>
      <c r="AR210" s="144" t="s">
        <v>346</v>
      </c>
      <c r="AT210" s="144" t="s">
        <v>219</v>
      </c>
      <c r="AU210" s="144" t="s">
        <v>86</v>
      </c>
      <c r="AY210" s="17" t="s">
        <v>159</v>
      </c>
      <c r="BE210" s="145">
        <f>IF(N210="základní",J210,0)</f>
        <v>0</v>
      </c>
      <c r="BF210" s="145">
        <f>IF(N210="snížená",J210,0)</f>
        <v>0</v>
      </c>
      <c r="BG210" s="145">
        <f>IF(N210="zákl. přenesená",J210,0)</f>
        <v>0</v>
      </c>
      <c r="BH210" s="145">
        <f>IF(N210="sníž. přenesená",J210,0)</f>
        <v>0</v>
      </c>
      <c r="BI210" s="145">
        <f>IF(N210="nulová",J210,0)</f>
        <v>0</v>
      </c>
      <c r="BJ210" s="17" t="s">
        <v>84</v>
      </c>
      <c r="BK210" s="145">
        <f>ROUND(I210*H210,2)</f>
        <v>0</v>
      </c>
      <c r="BL210" s="17" t="s">
        <v>261</v>
      </c>
      <c r="BM210" s="144" t="s">
        <v>517</v>
      </c>
    </row>
    <row r="211" spans="2:65" s="1" customFormat="1" ht="19.2">
      <c r="B211" s="32"/>
      <c r="D211" s="146" t="s">
        <v>168</v>
      </c>
      <c r="F211" s="147" t="s">
        <v>1188</v>
      </c>
      <c r="I211" s="148"/>
      <c r="L211" s="32"/>
      <c r="M211" s="149"/>
      <c r="T211" s="56"/>
      <c r="AT211" s="17" t="s">
        <v>168</v>
      </c>
      <c r="AU211" s="17" t="s">
        <v>86</v>
      </c>
    </row>
    <row r="212" spans="2:65" s="12" customFormat="1" ht="10.199999999999999">
      <c r="B212" s="150"/>
      <c r="D212" s="146" t="s">
        <v>170</v>
      </c>
      <c r="E212" s="151" t="s">
        <v>1</v>
      </c>
      <c r="F212" s="152" t="s">
        <v>1189</v>
      </c>
      <c r="H212" s="153">
        <v>362.25</v>
      </c>
      <c r="I212" s="154"/>
      <c r="L212" s="150"/>
      <c r="M212" s="155"/>
      <c r="T212" s="156"/>
      <c r="AT212" s="151" t="s">
        <v>170</v>
      </c>
      <c r="AU212" s="151" t="s">
        <v>86</v>
      </c>
      <c r="AV212" s="12" t="s">
        <v>86</v>
      </c>
      <c r="AW212" s="12" t="s">
        <v>33</v>
      </c>
      <c r="AX212" s="12" t="s">
        <v>76</v>
      </c>
      <c r="AY212" s="151" t="s">
        <v>159</v>
      </c>
    </row>
    <row r="213" spans="2:65" s="14" customFormat="1" ht="10.199999999999999">
      <c r="B213" s="173"/>
      <c r="D213" s="146" t="s">
        <v>170</v>
      </c>
      <c r="E213" s="174" t="s">
        <v>1</v>
      </c>
      <c r="F213" s="175" t="s">
        <v>224</v>
      </c>
      <c r="H213" s="176">
        <v>362.25</v>
      </c>
      <c r="I213" s="177"/>
      <c r="L213" s="173"/>
      <c r="M213" s="178"/>
      <c r="T213" s="179"/>
      <c r="AT213" s="174" t="s">
        <v>170</v>
      </c>
      <c r="AU213" s="174" t="s">
        <v>86</v>
      </c>
      <c r="AV213" s="14" t="s">
        <v>166</v>
      </c>
      <c r="AW213" s="14" t="s">
        <v>33</v>
      </c>
      <c r="AX213" s="14" t="s">
        <v>84</v>
      </c>
      <c r="AY213" s="174" t="s">
        <v>159</v>
      </c>
    </row>
    <row r="214" spans="2:65" s="1" customFormat="1" ht="37.799999999999997" customHeight="1">
      <c r="B214" s="32"/>
      <c r="C214" s="133" t="s">
        <v>240</v>
      </c>
      <c r="D214" s="133" t="s">
        <v>161</v>
      </c>
      <c r="E214" s="134" t="s">
        <v>1190</v>
      </c>
      <c r="F214" s="135" t="s">
        <v>1191</v>
      </c>
      <c r="G214" s="136" t="s">
        <v>250</v>
      </c>
      <c r="H214" s="137">
        <v>30</v>
      </c>
      <c r="I214" s="138"/>
      <c r="J214" s="139">
        <f>ROUND(I214*H214,2)</f>
        <v>0</v>
      </c>
      <c r="K214" s="135" t="s">
        <v>165</v>
      </c>
      <c r="L214" s="32"/>
      <c r="M214" s="140" t="s">
        <v>1</v>
      </c>
      <c r="N214" s="141" t="s">
        <v>41</v>
      </c>
      <c r="P214" s="142">
        <f>O214*H214</f>
        <v>0</v>
      </c>
      <c r="Q214" s="142">
        <v>0</v>
      </c>
      <c r="R214" s="142">
        <f>Q214*H214</f>
        <v>0</v>
      </c>
      <c r="S214" s="142">
        <v>0</v>
      </c>
      <c r="T214" s="143">
        <f>S214*H214</f>
        <v>0</v>
      </c>
      <c r="AR214" s="144" t="s">
        <v>261</v>
      </c>
      <c r="AT214" s="144" t="s">
        <v>161</v>
      </c>
      <c r="AU214" s="144" t="s">
        <v>86</v>
      </c>
      <c r="AY214" s="17" t="s">
        <v>159</v>
      </c>
      <c r="BE214" s="145">
        <f>IF(N214="základní",J214,0)</f>
        <v>0</v>
      </c>
      <c r="BF214" s="145">
        <f>IF(N214="snížená",J214,0)</f>
        <v>0</v>
      </c>
      <c r="BG214" s="145">
        <f>IF(N214="zákl. přenesená",J214,0)</f>
        <v>0</v>
      </c>
      <c r="BH214" s="145">
        <f>IF(N214="sníž. přenesená",J214,0)</f>
        <v>0</v>
      </c>
      <c r="BI214" s="145">
        <f>IF(N214="nulová",J214,0)</f>
        <v>0</v>
      </c>
      <c r="BJ214" s="17" t="s">
        <v>84</v>
      </c>
      <c r="BK214" s="145">
        <f>ROUND(I214*H214,2)</f>
        <v>0</v>
      </c>
      <c r="BL214" s="17" t="s">
        <v>261</v>
      </c>
      <c r="BM214" s="144" t="s">
        <v>525</v>
      </c>
    </row>
    <row r="215" spans="2:65" s="1" customFormat="1" ht="28.8">
      <c r="B215" s="32"/>
      <c r="D215" s="146" t="s">
        <v>168</v>
      </c>
      <c r="F215" s="147" t="s">
        <v>1191</v>
      </c>
      <c r="I215" s="148"/>
      <c r="L215" s="32"/>
      <c r="M215" s="149"/>
      <c r="T215" s="56"/>
      <c r="AT215" s="17" t="s">
        <v>168</v>
      </c>
      <c r="AU215" s="17" t="s">
        <v>86</v>
      </c>
    </row>
    <row r="216" spans="2:65" s="1" customFormat="1" ht="24.15" customHeight="1">
      <c r="B216" s="32"/>
      <c r="C216" s="163" t="s">
        <v>247</v>
      </c>
      <c r="D216" s="163" t="s">
        <v>219</v>
      </c>
      <c r="E216" s="164" t="s">
        <v>1192</v>
      </c>
      <c r="F216" s="165" t="s">
        <v>1193</v>
      </c>
      <c r="G216" s="166" t="s">
        <v>250</v>
      </c>
      <c r="H216" s="167">
        <v>34.5</v>
      </c>
      <c r="I216" s="168"/>
      <c r="J216" s="169">
        <f>ROUND(I216*H216,2)</f>
        <v>0</v>
      </c>
      <c r="K216" s="165" t="s">
        <v>165</v>
      </c>
      <c r="L216" s="170"/>
      <c r="M216" s="171" t="s">
        <v>1</v>
      </c>
      <c r="N216" s="172" t="s">
        <v>41</v>
      </c>
      <c r="P216" s="142">
        <f>O216*H216</f>
        <v>0</v>
      </c>
      <c r="Q216" s="142">
        <v>0</v>
      </c>
      <c r="R216" s="142">
        <f>Q216*H216</f>
        <v>0</v>
      </c>
      <c r="S216" s="142">
        <v>0</v>
      </c>
      <c r="T216" s="143">
        <f>S216*H216</f>
        <v>0</v>
      </c>
      <c r="AR216" s="144" t="s">
        <v>346</v>
      </c>
      <c r="AT216" s="144" t="s">
        <v>219</v>
      </c>
      <c r="AU216" s="144" t="s">
        <v>86</v>
      </c>
      <c r="AY216" s="17" t="s">
        <v>159</v>
      </c>
      <c r="BE216" s="145">
        <f>IF(N216="základní",J216,0)</f>
        <v>0</v>
      </c>
      <c r="BF216" s="145">
        <f>IF(N216="snížená",J216,0)</f>
        <v>0</v>
      </c>
      <c r="BG216" s="145">
        <f>IF(N216="zákl. přenesená",J216,0)</f>
        <v>0</v>
      </c>
      <c r="BH216" s="145">
        <f>IF(N216="sníž. přenesená",J216,0)</f>
        <v>0</v>
      </c>
      <c r="BI216" s="145">
        <f>IF(N216="nulová",J216,0)</f>
        <v>0</v>
      </c>
      <c r="BJ216" s="17" t="s">
        <v>84</v>
      </c>
      <c r="BK216" s="145">
        <f>ROUND(I216*H216,2)</f>
        <v>0</v>
      </c>
      <c r="BL216" s="17" t="s">
        <v>261</v>
      </c>
      <c r="BM216" s="144" t="s">
        <v>535</v>
      </c>
    </row>
    <row r="217" spans="2:65" s="1" customFormat="1" ht="19.2">
      <c r="B217" s="32"/>
      <c r="D217" s="146" t="s">
        <v>168</v>
      </c>
      <c r="F217" s="147" t="s">
        <v>1193</v>
      </c>
      <c r="I217" s="148"/>
      <c r="L217" s="32"/>
      <c r="M217" s="149"/>
      <c r="T217" s="56"/>
      <c r="AT217" s="17" t="s">
        <v>168</v>
      </c>
      <c r="AU217" s="17" t="s">
        <v>86</v>
      </c>
    </row>
    <row r="218" spans="2:65" s="12" customFormat="1" ht="10.199999999999999">
      <c r="B218" s="150"/>
      <c r="D218" s="146" t="s">
        <v>170</v>
      </c>
      <c r="E218" s="151" t="s">
        <v>1</v>
      </c>
      <c r="F218" s="152" t="s">
        <v>1194</v>
      </c>
      <c r="H218" s="153">
        <v>34.5</v>
      </c>
      <c r="I218" s="154"/>
      <c r="L218" s="150"/>
      <c r="M218" s="155"/>
      <c r="T218" s="156"/>
      <c r="AT218" s="151" t="s">
        <v>170</v>
      </c>
      <c r="AU218" s="151" t="s">
        <v>86</v>
      </c>
      <c r="AV218" s="12" t="s">
        <v>86</v>
      </c>
      <c r="AW218" s="12" t="s">
        <v>33</v>
      </c>
      <c r="AX218" s="12" t="s">
        <v>76</v>
      </c>
      <c r="AY218" s="151" t="s">
        <v>159</v>
      </c>
    </row>
    <row r="219" spans="2:65" s="14" customFormat="1" ht="10.199999999999999">
      <c r="B219" s="173"/>
      <c r="D219" s="146" t="s">
        <v>170</v>
      </c>
      <c r="E219" s="174" t="s">
        <v>1</v>
      </c>
      <c r="F219" s="175" t="s">
        <v>224</v>
      </c>
      <c r="H219" s="176">
        <v>34.5</v>
      </c>
      <c r="I219" s="177"/>
      <c r="L219" s="173"/>
      <c r="M219" s="178"/>
      <c r="T219" s="179"/>
      <c r="AT219" s="174" t="s">
        <v>170</v>
      </c>
      <c r="AU219" s="174" t="s">
        <v>86</v>
      </c>
      <c r="AV219" s="14" t="s">
        <v>166</v>
      </c>
      <c r="AW219" s="14" t="s">
        <v>33</v>
      </c>
      <c r="AX219" s="14" t="s">
        <v>84</v>
      </c>
      <c r="AY219" s="174" t="s">
        <v>159</v>
      </c>
    </row>
    <row r="220" spans="2:65" s="1" customFormat="1" ht="37.799999999999997" customHeight="1">
      <c r="B220" s="32"/>
      <c r="C220" s="133" t="s">
        <v>266</v>
      </c>
      <c r="D220" s="133" t="s">
        <v>161</v>
      </c>
      <c r="E220" s="134" t="s">
        <v>1195</v>
      </c>
      <c r="F220" s="135" t="s">
        <v>1196</v>
      </c>
      <c r="G220" s="136" t="s">
        <v>250</v>
      </c>
      <c r="H220" s="137">
        <v>162</v>
      </c>
      <c r="I220" s="138"/>
      <c r="J220" s="139">
        <f>ROUND(I220*H220,2)</f>
        <v>0</v>
      </c>
      <c r="K220" s="135" t="s">
        <v>165</v>
      </c>
      <c r="L220" s="32"/>
      <c r="M220" s="140" t="s">
        <v>1</v>
      </c>
      <c r="N220" s="141" t="s">
        <v>41</v>
      </c>
      <c r="P220" s="142">
        <f>O220*H220</f>
        <v>0</v>
      </c>
      <c r="Q220" s="142">
        <v>0</v>
      </c>
      <c r="R220" s="142">
        <f>Q220*H220</f>
        <v>0</v>
      </c>
      <c r="S220" s="142">
        <v>0</v>
      </c>
      <c r="T220" s="143">
        <f>S220*H220</f>
        <v>0</v>
      </c>
      <c r="AR220" s="144" t="s">
        <v>261</v>
      </c>
      <c r="AT220" s="144" t="s">
        <v>161</v>
      </c>
      <c r="AU220" s="144" t="s">
        <v>86</v>
      </c>
      <c r="AY220" s="17" t="s">
        <v>159</v>
      </c>
      <c r="BE220" s="145">
        <f>IF(N220="základní",J220,0)</f>
        <v>0</v>
      </c>
      <c r="BF220" s="145">
        <f>IF(N220="snížená",J220,0)</f>
        <v>0</v>
      </c>
      <c r="BG220" s="145">
        <f>IF(N220="zákl. přenesená",J220,0)</f>
        <v>0</v>
      </c>
      <c r="BH220" s="145">
        <f>IF(N220="sníž. přenesená",J220,0)</f>
        <v>0</v>
      </c>
      <c r="BI220" s="145">
        <f>IF(N220="nulová",J220,0)</f>
        <v>0</v>
      </c>
      <c r="BJ220" s="17" t="s">
        <v>84</v>
      </c>
      <c r="BK220" s="145">
        <f>ROUND(I220*H220,2)</f>
        <v>0</v>
      </c>
      <c r="BL220" s="17" t="s">
        <v>261</v>
      </c>
      <c r="BM220" s="144" t="s">
        <v>548</v>
      </c>
    </row>
    <row r="221" spans="2:65" s="1" customFormat="1" ht="28.8">
      <c r="B221" s="32"/>
      <c r="D221" s="146" t="s">
        <v>168</v>
      </c>
      <c r="F221" s="147" t="s">
        <v>1196</v>
      </c>
      <c r="I221" s="148"/>
      <c r="L221" s="32"/>
      <c r="M221" s="149"/>
      <c r="T221" s="56"/>
      <c r="AT221" s="17" t="s">
        <v>168</v>
      </c>
      <c r="AU221" s="17" t="s">
        <v>86</v>
      </c>
    </row>
    <row r="222" spans="2:65" s="1" customFormat="1" ht="24.15" customHeight="1">
      <c r="B222" s="32"/>
      <c r="C222" s="163" t="s">
        <v>272</v>
      </c>
      <c r="D222" s="163" t="s">
        <v>219</v>
      </c>
      <c r="E222" s="164" t="s">
        <v>1197</v>
      </c>
      <c r="F222" s="165" t="s">
        <v>1198</v>
      </c>
      <c r="G222" s="166" t="s">
        <v>250</v>
      </c>
      <c r="H222" s="167">
        <v>186.3</v>
      </c>
      <c r="I222" s="168"/>
      <c r="J222" s="169">
        <f>ROUND(I222*H222,2)</f>
        <v>0</v>
      </c>
      <c r="K222" s="165" t="s">
        <v>165</v>
      </c>
      <c r="L222" s="170"/>
      <c r="M222" s="171" t="s">
        <v>1</v>
      </c>
      <c r="N222" s="172" t="s">
        <v>41</v>
      </c>
      <c r="P222" s="142">
        <f>O222*H222</f>
        <v>0</v>
      </c>
      <c r="Q222" s="142">
        <v>0</v>
      </c>
      <c r="R222" s="142">
        <f>Q222*H222</f>
        <v>0</v>
      </c>
      <c r="S222" s="142">
        <v>0</v>
      </c>
      <c r="T222" s="143">
        <f>S222*H222</f>
        <v>0</v>
      </c>
      <c r="AR222" s="144" t="s">
        <v>346</v>
      </c>
      <c r="AT222" s="144" t="s">
        <v>219</v>
      </c>
      <c r="AU222" s="144" t="s">
        <v>86</v>
      </c>
      <c r="AY222" s="17" t="s">
        <v>159</v>
      </c>
      <c r="BE222" s="145">
        <f>IF(N222="základní",J222,0)</f>
        <v>0</v>
      </c>
      <c r="BF222" s="145">
        <f>IF(N222="snížená",J222,0)</f>
        <v>0</v>
      </c>
      <c r="BG222" s="145">
        <f>IF(N222="zákl. přenesená",J222,0)</f>
        <v>0</v>
      </c>
      <c r="BH222" s="145">
        <f>IF(N222="sníž. přenesená",J222,0)</f>
        <v>0</v>
      </c>
      <c r="BI222" s="145">
        <f>IF(N222="nulová",J222,0)</f>
        <v>0</v>
      </c>
      <c r="BJ222" s="17" t="s">
        <v>84</v>
      </c>
      <c r="BK222" s="145">
        <f>ROUND(I222*H222,2)</f>
        <v>0</v>
      </c>
      <c r="BL222" s="17" t="s">
        <v>261</v>
      </c>
      <c r="BM222" s="144" t="s">
        <v>557</v>
      </c>
    </row>
    <row r="223" spans="2:65" s="1" customFormat="1" ht="19.2">
      <c r="B223" s="32"/>
      <c r="D223" s="146" t="s">
        <v>168</v>
      </c>
      <c r="F223" s="147" t="s">
        <v>1198</v>
      </c>
      <c r="I223" s="148"/>
      <c r="L223" s="32"/>
      <c r="M223" s="149"/>
      <c r="T223" s="56"/>
      <c r="AT223" s="17" t="s">
        <v>168</v>
      </c>
      <c r="AU223" s="17" t="s">
        <v>86</v>
      </c>
    </row>
    <row r="224" spans="2:65" s="12" customFormat="1" ht="10.199999999999999">
      <c r="B224" s="150"/>
      <c r="D224" s="146" t="s">
        <v>170</v>
      </c>
      <c r="E224" s="151" t="s">
        <v>1</v>
      </c>
      <c r="F224" s="152" t="s">
        <v>1199</v>
      </c>
      <c r="H224" s="153">
        <v>186.3</v>
      </c>
      <c r="I224" s="154"/>
      <c r="L224" s="150"/>
      <c r="M224" s="155"/>
      <c r="T224" s="156"/>
      <c r="AT224" s="151" t="s">
        <v>170</v>
      </c>
      <c r="AU224" s="151" t="s">
        <v>86</v>
      </c>
      <c r="AV224" s="12" t="s">
        <v>86</v>
      </c>
      <c r="AW224" s="12" t="s">
        <v>33</v>
      </c>
      <c r="AX224" s="12" t="s">
        <v>76</v>
      </c>
      <c r="AY224" s="151" t="s">
        <v>159</v>
      </c>
    </row>
    <row r="225" spans="2:65" s="14" customFormat="1" ht="10.199999999999999">
      <c r="B225" s="173"/>
      <c r="D225" s="146" t="s">
        <v>170</v>
      </c>
      <c r="E225" s="174" t="s">
        <v>1</v>
      </c>
      <c r="F225" s="175" t="s">
        <v>224</v>
      </c>
      <c r="H225" s="176">
        <v>186.3</v>
      </c>
      <c r="I225" s="177"/>
      <c r="L225" s="173"/>
      <c r="M225" s="178"/>
      <c r="T225" s="179"/>
      <c r="AT225" s="174" t="s">
        <v>170</v>
      </c>
      <c r="AU225" s="174" t="s">
        <v>86</v>
      </c>
      <c r="AV225" s="14" t="s">
        <v>166</v>
      </c>
      <c r="AW225" s="14" t="s">
        <v>33</v>
      </c>
      <c r="AX225" s="14" t="s">
        <v>84</v>
      </c>
      <c r="AY225" s="174" t="s">
        <v>159</v>
      </c>
    </row>
    <row r="226" spans="2:65" s="1" customFormat="1" ht="37.799999999999997" customHeight="1">
      <c r="B226" s="32"/>
      <c r="C226" s="133" t="s">
        <v>8</v>
      </c>
      <c r="D226" s="133" t="s">
        <v>161</v>
      </c>
      <c r="E226" s="134" t="s">
        <v>1200</v>
      </c>
      <c r="F226" s="135" t="s">
        <v>1201</v>
      </c>
      <c r="G226" s="136" t="s">
        <v>250</v>
      </c>
      <c r="H226" s="137">
        <v>30</v>
      </c>
      <c r="I226" s="138"/>
      <c r="J226" s="139">
        <f>ROUND(I226*H226,2)</f>
        <v>0</v>
      </c>
      <c r="K226" s="135" t="s">
        <v>165</v>
      </c>
      <c r="L226" s="32"/>
      <c r="M226" s="140" t="s">
        <v>1</v>
      </c>
      <c r="N226" s="141" t="s">
        <v>41</v>
      </c>
      <c r="P226" s="142">
        <f>O226*H226</f>
        <v>0</v>
      </c>
      <c r="Q226" s="142">
        <v>0</v>
      </c>
      <c r="R226" s="142">
        <f>Q226*H226</f>
        <v>0</v>
      </c>
      <c r="S226" s="142">
        <v>0</v>
      </c>
      <c r="T226" s="143">
        <f>S226*H226</f>
        <v>0</v>
      </c>
      <c r="AR226" s="144" t="s">
        <v>261</v>
      </c>
      <c r="AT226" s="144" t="s">
        <v>161</v>
      </c>
      <c r="AU226" s="144" t="s">
        <v>86</v>
      </c>
      <c r="AY226" s="17" t="s">
        <v>159</v>
      </c>
      <c r="BE226" s="145">
        <f>IF(N226="základní",J226,0)</f>
        <v>0</v>
      </c>
      <c r="BF226" s="145">
        <f>IF(N226="snížená",J226,0)</f>
        <v>0</v>
      </c>
      <c r="BG226" s="145">
        <f>IF(N226="zákl. přenesená",J226,0)</f>
        <v>0</v>
      </c>
      <c r="BH226" s="145">
        <f>IF(N226="sníž. přenesená",J226,0)</f>
        <v>0</v>
      </c>
      <c r="BI226" s="145">
        <f>IF(N226="nulová",J226,0)</f>
        <v>0</v>
      </c>
      <c r="BJ226" s="17" t="s">
        <v>84</v>
      </c>
      <c r="BK226" s="145">
        <f>ROUND(I226*H226,2)</f>
        <v>0</v>
      </c>
      <c r="BL226" s="17" t="s">
        <v>261</v>
      </c>
      <c r="BM226" s="144" t="s">
        <v>567</v>
      </c>
    </row>
    <row r="227" spans="2:65" s="1" customFormat="1" ht="19.2">
      <c r="B227" s="32"/>
      <c r="D227" s="146" t="s">
        <v>168</v>
      </c>
      <c r="F227" s="147" t="s">
        <v>1201</v>
      </c>
      <c r="I227" s="148"/>
      <c r="L227" s="32"/>
      <c r="M227" s="149"/>
      <c r="T227" s="56"/>
      <c r="AT227" s="17" t="s">
        <v>168</v>
      </c>
      <c r="AU227" s="17" t="s">
        <v>86</v>
      </c>
    </row>
    <row r="228" spans="2:65" s="1" customFormat="1" ht="24.15" customHeight="1">
      <c r="B228" s="32"/>
      <c r="C228" s="163" t="s">
        <v>261</v>
      </c>
      <c r="D228" s="163" t="s">
        <v>219</v>
      </c>
      <c r="E228" s="164" t="s">
        <v>1202</v>
      </c>
      <c r="F228" s="165" t="s">
        <v>1203</v>
      </c>
      <c r="G228" s="166" t="s">
        <v>250</v>
      </c>
      <c r="H228" s="167">
        <v>34.5</v>
      </c>
      <c r="I228" s="168"/>
      <c r="J228" s="169">
        <f>ROUND(I228*H228,2)</f>
        <v>0</v>
      </c>
      <c r="K228" s="165" t="s">
        <v>165</v>
      </c>
      <c r="L228" s="170"/>
      <c r="M228" s="171" t="s">
        <v>1</v>
      </c>
      <c r="N228" s="172" t="s">
        <v>41</v>
      </c>
      <c r="P228" s="142">
        <f>O228*H228</f>
        <v>0</v>
      </c>
      <c r="Q228" s="142">
        <v>0</v>
      </c>
      <c r="R228" s="142">
        <f>Q228*H228</f>
        <v>0</v>
      </c>
      <c r="S228" s="142">
        <v>0</v>
      </c>
      <c r="T228" s="143">
        <f>S228*H228</f>
        <v>0</v>
      </c>
      <c r="AR228" s="144" t="s">
        <v>346</v>
      </c>
      <c r="AT228" s="144" t="s">
        <v>219</v>
      </c>
      <c r="AU228" s="144" t="s">
        <v>86</v>
      </c>
      <c r="AY228" s="17" t="s">
        <v>159</v>
      </c>
      <c r="BE228" s="145">
        <f>IF(N228="základní",J228,0)</f>
        <v>0</v>
      </c>
      <c r="BF228" s="145">
        <f>IF(N228="snížená",J228,0)</f>
        <v>0</v>
      </c>
      <c r="BG228" s="145">
        <f>IF(N228="zákl. přenesená",J228,0)</f>
        <v>0</v>
      </c>
      <c r="BH228" s="145">
        <f>IF(N228="sníž. přenesená",J228,0)</f>
        <v>0</v>
      </c>
      <c r="BI228" s="145">
        <f>IF(N228="nulová",J228,0)</f>
        <v>0</v>
      </c>
      <c r="BJ228" s="17" t="s">
        <v>84</v>
      </c>
      <c r="BK228" s="145">
        <f>ROUND(I228*H228,2)</f>
        <v>0</v>
      </c>
      <c r="BL228" s="17" t="s">
        <v>261</v>
      </c>
      <c r="BM228" s="144" t="s">
        <v>578</v>
      </c>
    </row>
    <row r="229" spans="2:65" s="1" customFormat="1" ht="19.2">
      <c r="B229" s="32"/>
      <c r="D229" s="146" t="s">
        <v>168</v>
      </c>
      <c r="F229" s="147" t="s">
        <v>1203</v>
      </c>
      <c r="I229" s="148"/>
      <c r="L229" s="32"/>
      <c r="M229" s="149"/>
      <c r="T229" s="56"/>
      <c r="AT229" s="17" t="s">
        <v>168</v>
      </c>
      <c r="AU229" s="17" t="s">
        <v>86</v>
      </c>
    </row>
    <row r="230" spans="2:65" s="12" customFormat="1" ht="10.199999999999999">
      <c r="B230" s="150"/>
      <c r="D230" s="146" t="s">
        <v>170</v>
      </c>
      <c r="E230" s="151" t="s">
        <v>1</v>
      </c>
      <c r="F230" s="152" t="s">
        <v>1194</v>
      </c>
      <c r="H230" s="153">
        <v>34.5</v>
      </c>
      <c r="I230" s="154"/>
      <c r="L230" s="150"/>
      <c r="M230" s="155"/>
      <c r="T230" s="156"/>
      <c r="AT230" s="151" t="s">
        <v>170</v>
      </c>
      <c r="AU230" s="151" t="s">
        <v>86</v>
      </c>
      <c r="AV230" s="12" t="s">
        <v>86</v>
      </c>
      <c r="AW230" s="12" t="s">
        <v>33</v>
      </c>
      <c r="AX230" s="12" t="s">
        <v>76</v>
      </c>
      <c r="AY230" s="151" t="s">
        <v>159</v>
      </c>
    </row>
    <row r="231" spans="2:65" s="14" customFormat="1" ht="10.199999999999999">
      <c r="B231" s="173"/>
      <c r="D231" s="146" t="s">
        <v>170</v>
      </c>
      <c r="E231" s="174" t="s">
        <v>1</v>
      </c>
      <c r="F231" s="175" t="s">
        <v>224</v>
      </c>
      <c r="H231" s="176">
        <v>34.5</v>
      </c>
      <c r="I231" s="177"/>
      <c r="L231" s="173"/>
      <c r="M231" s="178"/>
      <c r="T231" s="179"/>
      <c r="AT231" s="174" t="s">
        <v>170</v>
      </c>
      <c r="AU231" s="174" t="s">
        <v>86</v>
      </c>
      <c r="AV231" s="14" t="s">
        <v>166</v>
      </c>
      <c r="AW231" s="14" t="s">
        <v>33</v>
      </c>
      <c r="AX231" s="14" t="s">
        <v>84</v>
      </c>
      <c r="AY231" s="174" t="s">
        <v>159</v>
      </c>
    </row>
    <row r="232" spans="2:65" s="1" customFormat="1" ht="37.799999999999997" customHeight="1">
      <c r="B232" s="32"/>
      <c r="C232" s="133" t="s">
        <v>1204</v>
      </c>
      <c r="D232" s="133" t="s">
        <v>161</v>
      </c>
      <c r="E232" s="134" t="s">
        <v>1200</v>
      </c>
      <c r="F232" s="135" t="s">
        <v>1201</v>
      </c>
      <c r="G232" s="136" t="s">
        <v>250</v>
      </c>
      <c r="H232" s="137">
        <v>25</v>
      </c>
      <c r="I232" s="138"/>
      <c r="J232" s="139">
        <f>ROUND(I232*H232,2)</f>
        <v>0</v>
      </c>
      <c r="K232" s="135" t="s">
        <v>165</v>
      </c>
      <c r="L232" s="32"/>
      <c r="M232" s="140" t="s">
        <v>1</v>
      </c>
      <c r="N232" s="141" t="s">
        <v>41</v>
      </c>
      <c r="P232" s="142">
        <f>O232*H232</f>
        <v>0</v>
      </c>
      <c r="Q232" s="142">
        <v>0</v>
      </c>
      <c r="R232" s="142">
        <f>Q232*H232</f>
        <v>0</v>
      </c>
      <c r="S232" s="142">
        <v>0</v>
      </c>
      <c r="T232" s="143">
        <f>S232*H232</f>
        <v>0</v>
      </c>
      <c r="AR232" s="144" t="s">
        <v>261</v>
      </c>
      <c r="AT232" s="144" t="s">
        <v>161</v>
      </c>
      <c r="AU232" s="144" t="s">
        <v>86</v>
      </c>
      <c r="AY232" s="17" t="s">
        <v>159</v>
      </c>
      <c r="BE232" s="145">
        <f>IF(N232="základní",J232,0)</f>
        <v>0</v>
      </c>
      <c r="BF232" s="145">
        <f>IF(N232="snížená",J232,0)</f>
        <v>0</v>
      </c>
      <c r="BG232" s="145">
        <f>IF(N232="zákl. přenesená",J232,0)</f>
        <v>0</v>
      </c>
      <c r="BH232" s="145">
        <f>IF(N232="sníž. přenesená",J232,0)</f>
        <v>0</v>
      </c>
      <c r="BI232" s="145">
        <f>IF(N232="nulová",J232,0)</f>
        <v>0</v>
      </c>
      <c r="BJ232" s="17" t="s">
        <v>84</v>
      </c>
      <c r="BK232" s="145">
        <f>ROUND(I232*H232,2)</f>
        <v>0</v>
      </c>
      <c r="BL232" s="17" t="s">
        <v>261</v>
      </c>
      <c r="BM232" s="144" t="s">
        <v>590</v>
      </c>
    </row>
    <row r="233" spans="2:65" s="1" customFormat="1" ht="19.2">
      <c r="B233" s="32"/>
      <c r="D233" s="146" t="s">
        <v>168</v>
      </c>
      <c r="F233" s="147" t="s">
        <v>1201</v>
      </c>
      <c r="I233" s="148"/>
      <c r="L233" s="32"/>
      <c r="M233" s="149"/>
      <c r="T233" s="56"/>
      <c r="AT233" s="17" t="s">
        <v>168</v>
      </c>
      <c r="AU233" s="17" t="s">
        <v>86</v>
      </c>
    </row>
    <row r="234" spans="2:65" s="1" customFormat="1" ht="24.15" customHeight="1">
      <c r="B234" s="32"/>
      <c r="C234" s="163" t="s">
        <v>1205</v>
      </c>
      <c r="D234" s="163" t="s">
        <v>219</v>
      </c>
      <c r="E234" s="164" t="s">
        <v>1206</v>
      </c>
      <c r="F234" s="165" t="s">
        <v>1207</v>
      </c>
      <c r="G234" s="166" t="s">
        <v>250</v>
      </c>
      <c r="H234" s="167">
        <v>28.75</v>
      </c>
      <c r="I234" s="168"/>
      <c r="J234" s="169">
        <f>ROUND(I234*H234,2)</f>
        <v>0</v>
      </c>
      <c r="K234" s="165" t="s">
        <v>165</v>
      </c>
      <c r="L234" s="170"/>
      <c r="M234" s="171" t="s">
        <v>1</v>
      </c>
      <c r="N234" s="172" t="s">
        <v>41</v>
      </c>
      <c r="P234" s="142">
        <f>O234*H234</f>
        <v>0</v>
      </c>
      <c r="Q234" s="142">
        <v>0</v>
      </c>
      <c r="R234" s="142">
        <f>Q234*H234</f>
        <v>0</v>
      </c>
      <c r="S234" s="142">
        <v>0</v>
      </c>
      <c r="T234" s="143">
        <f>S234*H234</f>
        <v>0</v>
      </c>
      <c r="AR234" s="144" t="s">
        <v>346</v>
      </c>
      <c r="AT234" s="144" t="s">
        <v>219</v>
      </c>
      <c r="AU234" s="144" t="s">
        <v>86</v>
      </c>
      <c r="AY234" s="17" t="s">
        <v>159</v>
      </c>
      <c r="BE234" s="145">
        <f>IF(N234="základní",J234,0)</f>
        <v>0</v>
      </c>
      <c r="BF234" s="145">
        <f>IF(N234="snížená",J234,0)</f>
        <v>0</v>
      </c>
      <c r="BG234" s="145">
        <f>IF(N234="zákl. přenesená",J234,0)</f>
        <v>0</v>
      </c>
      <c r="BH234" s="145">
        <f>IF(N234="sníž. přenesená",J234,0)</f>
        <v>0</v>
      </c>
      <c r="BI234" s="145">
        <f>IF(N234="nulová",J234,0)</f>
        <v>0</v>
      </c>
      <c r="BJ234" s="17" t="s">
        <v>84</v>
      </c>
      <c r="BK234" s="145">
        <f>ROUND(I234*H234,2)</f>
        <v>0</v>
      </c>
      <c r="BL234" s="17" t="s">
        <v>261</v>
      </c>
      <c r="BM234" s="144" t="s">
        <v>602</v>
      </c>
    </row>
    <row r="235" spans="2:65" s="1" customFormat="1" ht="19.2">
      <c r="B235" s="32"/>
      <c r="D235" s="146" t="s">
        <v>168</v>
      </c>
      <c r="F235" s="147" t="s">
        <v>1207</v>
      </c>
      <c r="I235" s="148"/>
      <c r="L235" s="32"/>
      <c r="M235" s="149"/>
      <c r="T235" s="56"/>
      <c r="AT235" s="17" t="s">
        <v>168</v>
      </c>
      <c r="AU235" s="17" t="s">
        <v>86</v>
      </c>
    </row>
    <row r="236" spans="2:65" s="12" customFormat="1" ht="10.199999999999999">
      <c r="B236" s="150"/>
      <c r="D236" s="146" t="s">
        <v>170</v>
      </c>
      <c r="E236" s="151" t="s">
        <v>1</v>
      </c>
      <c r="F236" s="152" t="s">
        <v>1208</v>
      </c>
      <c r="H236" s="153">
        <v>28.75</v>
      </c>
      <c r="I236" s="154"/>
      <c r="L236" s="150"/>
      <c r="M236" s="155"/>
      <c r="T236" s="156"/>
      <c r="AT236" s="151" t="s">
        <v>170</v>
      </c>
      <c r="AU236" s="151" t="s">
        <v>86</v>
      </c>
      <c r="AV236" s="12" t="s">
        <v>86</v>
      </c>
      <c r="AW236" s="12" t="s">
        <v>33</v>
      </c>
      <c r="AX236" s="12" t="s">
        <v>76</v>
      </c>
      <c r="AY236" s="151" t="s">
        <v>159</v>
      </c>
    </row>
    <row r="237" spans="2:65" s="14" customFormat="1" ht="10.199999999999999">
      <c r="B237" s="173"/>
      <c r="D237" s="146" t="s">
        <v>170</v>
      </c>
      <c r="E237" s="174" t="s">
        <v>1</v>
      </c>
      <c r="F237" s="175" t="s">
        <v>224</v>
      </c>
      <c r="H237" s="176">
        <v>28.75</v>
      </c>
      <c r="I237" s="177"/>
      <c r="L237" s="173"/>
      <c r="M237" s="178"/>
      <c r="T237" s="179"/>
      <c r="AT237" s="174" t="s">
        <v>170</v>
      </c>
      <c r="AU237" s="174" t="s">
        <v>86</v>
      </c>
      <c r="AV237" s="14" t="s">
        <v>166</v>
      </c>
      <c r="AW237" s="14" t="s">
        <v>33</v>
      </c>
      <c r="AX237" s="14" t="s">
        <v>84</v>
      </c>
      <c r="AY237" s="174" t="s">
        <v>159</v>
      </c>
    </row>
    <row r="238" spans="2:65" s="1" customFormat="1" ht="33" customHeight="1">
      <c r="B238" s="32"/>
      <c r="C238" s="133" t="s">
        <v>194</v>
      </c>
      <c r="D238" s="133" t="s">
        <v>161</v>
      </c>
      <c r="E238" s="134" t="s">
        <v>1209</v>
      </c>
      <c r="F238" s="135" t="s">
        <v>1210</v>
      </c>
      <c r="G238" s="136" t="s">
        <v>197</v>
      </c>
      <c r="H238" s="137">
        <v>1</v>
      </c>
      <c r="I238" s="138"/>
      <c r="J238" s="139">
        <f>ROUND(I238*H238,2)</f>
        <v>0</v>
      </c>
      <c r="K238" s="135" t="s">
        <v>165</v>
      </c>
      <c r="L238" s="32"/>
      <c r="M238" s="140" t="s">
        <v>1</v>
      </c>
      <c r="N238" s="141" t="s">
        <v>41</v>
      </c>
      <c r="P238" s="142">
        <f>O238*H238</f>
        <v>0</v>
      </c>
      <c r="Q238" s="142">
        <v>0</v>
      </c>
      <c r="R238" s="142">
        <f>Q238*H238</f>
        <v>0</v>
      </c>
      <c r="S238" s="142">
        <v>0</v>
      </c>
      <c r="T238" s="143">
        <f>S238*H238</f>
        <v>0</v>
      </c>
      <c r="AR238" s="144" t="s">
        <v>261</v>
      </c>
      <c r="AT238" s="144" t="s">
        <v>161</v>
      </c>
      <c r="AU238" s="144" t="s">
        <v>86</v>
      </c>
      <c r="AY238" s="17" t="s">
        <v>159</v>
      </c>
      <c r="BE238" s="145">
        <f>IF(N238="základní",J238,0)</f>
        <v>0</v>
      </c>
      <c r="BF238" s="145">
        <f>IF(N238="snížená",J238,0)</f>
        <v>0</v>
      </c>
      <c r="BG238" s="145">
        <f>IF(N238="zákl. přenesená",J238,0)</f>
        <v>0</v>
      </c>
      <c r="BH238" s="145">
        <f>IF(N238="sníž. přenesená",J238,0)</f>
        <v>0</v>
      </c>
      <c r="BI238" s="145">
        <f>IF(N238="nulová",J238,0)</f>
        <v>0</v>
      </c>
      <c r="BJ238" s="17" t="s">
        <v>84</v>
      </c>
      <c r="BK238" s="145">
        <f>ROUND(I238*H238,2)</f>
        <v>0</v>
      </c>
      <c r="BL238" s="17" t="s">
        <v>261</v>
      </c>
      <c r="BM238" s="144" t="s">
        <v>612</v>
      </c>
    </row>
    <row r="239" spans="2:65" s="1" customFormat="1" ht="19.2">
      <c r="B239" s="32"/>
      <c r="D239" s="146" t="s">
        <v>168</v>
      </c>
      <c r="F239" s="147" t="s">
        <v>1210</v>
      </c>
      <c r="I239" s="148"/>
      <c r="L239" s="32"/>
      <c r="M239" s="149"/>
      <c r="T239" s="56"/>
      <c r="AT239" s="17" t="s">
        <v>168</v>
      </c>
      <c r="AU239" s="17" t="s">
        <v>86</v>
      </c>
    </row>
    <row r="240" spans="2:65" s="1" customFormat="1" ht="33" customHeight="1">
      <c r="B240" s="32"/>
      <c r="C240" s="133" t="s">
        <v>573</v>
      </c>
      <c r="D240" s="133" t="s">
        <v>161</v>
      </c>
      <c r="E240" s="134" t="s">
        <v>1211</v>
      </c>
      <c r="F240" s="135" t="s">
        <v>1212</v>
      </c>
      <c r="G240" s="136" t="s">
        <v>197</v>
      </c>
      <c r="H240" s="137">
        <v>1</v>
      </c>
      <c r="I240" s="138"/>
      <c r="J240" s="139">
        <f>ROUND(I240*H240,2)</f>
        <v>0</v>
      </c>
      <c r="K240" s="135" t="s">
        <v>165</v>
      </c>
      <c r="L240" s="32"/>
      <c r="M240" s="140" t="s">
        <v>1</v>
      </c>
      <c r="N240" s="141" t="s">
        <v>41</v>
      </c>
      <c r="P240" s="142">
        <f>O240*H240</f>
        <v>0</v>
      </c>
      <c r="Q240" s="142">
        <v>0</v>
      </c>
      <c r="R240" s="142">
        <f>Q240*H240</f>
        <v>0</v>
      </c>
      <c r="S240" s="142">
        <v>0</v>
      </c>
      <c r="T240" s="143">
        <f>S240*H240</f>
        <v>0</v>
      </c>
      <c r="AR240" s="144" t="s">
        <v>261</v>
      </c>
      <c r="AT240" s="144" t="s">
        <v>161</v>
      </c>
      <c r="AU240" s="144" t="s">
        <v>86</v>
      </c>
      <c r="AY240" s="17" t="s">
        <v>159</v>
      </c>
      <c r="BE240" s="145">
        <f>IF(N240="základní",J240,0)</f>
        <v>0</v>
      </c>
      <c r="BF240" s="145">
        <f>IF(N240="snížená",J240,0)</f>
        <v>0</v>
      </c>
      <c r="BG240" s="145">
        <f>IF(N240="zákl. přenesená",J240,0)</f>
        <v>0</v>
      </c>
      <c r="BH240" s="145">
        <f>IF(N240="sníž. přenesená",J240,0)</f>
        <v>0</v>
      </c>
      <c r="BI240" s="145">
        <f>IF(N240="nulová",J240,0)</f>
        <v>0</v>
      </c>
      <c r="BJ240" s="17" t="s">
        <v>84</v>
      </c>
      <c r="BK240" s="145">
        <f>ROUND(I240*H240,2)</f>
        <v>0</v>
      </c>
      <c r="BL240" s="17" t="s">
        <v>261</v>
      </c>
      <c r="BM240" s="144" t="s">
        <v>622</v>
      </c>
    </row>
    <row r="241" spans="2:65" s="1" customFormat="1" ht="19.2">
      <c r="B241" s="32"/>
      <c r="D241" s="146" t="s">
        <v>168</v>
      </c>
      <c r="F241" s="147" t="s">
        <v>1212</v>
      </c>
      <c r="I241" s="148"/>
      <c r="L241" s="32"/>
      <c r="M241" s="149"/>
      <c r="T241" s="56"/>
      <c r="AT241" s="17" t="s">
        <v>168</v>
      </c>
      <c r="AU241" s="17" t="s">
        <v>86</v>
      </c>
    </row>
    <row r="242" spans="2:65" s="1" customFormat="1" ht="21.75" customHeight="1">
      <c r="B242" s="32"/>
      <c r="C242" s="163" t="s">
        <v>578</v>
      </c>
      <c r="D242" s="163" t="s">
        <v>219</v>
      </c>
      <c r="E242" s="164" t="s">
        <v>1213</v>
      </c>
      <c r="F242" s="165" t="s">
        <v>1214</v>
      </c>
      <c r="G242" s="166" t="s">
        <v>1</v>
      </c>
      <c r="H242" s="167">
        <v>1</v>
      </c>
      <c r="I242" s="168"/>
      <c r="J242" s="169">
        <f>ROUND(I242*H242,2)</f>
        <v>0</v>
      </c>
      <c r="K242" s="165" t="s">
        <v>1</v>
      </c>
      <c r="L242" s="170"/>
      <c r="M242" s="171" t="s">
        <v>1</v>
      </c>
      <c r="N242" s="172" t="s">
        <v>41</v>
      </c>
      <c r="P242" s="142">
        <f>O242*H242</f>
        <v>0</v>
      </c>
      <c r="Q242" s="142">
        <v>0</v>
      </c>
      <c r="R242" s="142">
        <f>Q242*H242</f>
        <v>0</v>
      </c>
      <c r="S242" s="142">
        <v>0</v>
      </c>
      <c r="T242" s="143">
        <f>S242*H242</f>
        <v>0</v>
      </c>
      <c r="AR242" s="144" t="s">
        <v>346</v>
      </c>
      <c r="AT242" s="144" t="s">
        <v>219</v>
      </c>
      <c r="AU242" s="144" t="s">
        <v>86</v>
      </c>
      <c r="AY242" s="17" t="s">
        <v>159</v>
      </c>
      <c r="BE242" s="145">
        <f>IF(N242="základní",J242,0)</f>
        <v>0</v>
      </c>
      <c r="BF242" s="145">
        <f>IF(N242="snížená",J242,0)</f>
        <v>0</v>
      </c>
      <c r="BG242" s="145">
        <f>IF(N242="zákl. přenesená",J242,0)</f>
        <v>0</v>
      </c>
      <c r="BH242" s="145">
        <f>IF(N242="sníž. přenesená",J242,0)</f>
        <v>0</v>
      </c>
      <c r="BI242" s="145">
        <f>IF(N242="nulová",J242,0)</f>
        <v>0</v>
      </c>
      <c r="BJ242" s="17" t="s">
        <v>84</v>
      </c>
      <c r="BK242" s="145">
        <f>ROUND(I242*H242,2)</f>
        <v>0</v>
      </c>
      <c r="BL242" s="17" t="s">
        <v>261</v>
      </c>
      <c r="BM242" s="144" t="s">
        <v>633</v>
      </c>
    </row>
    <row r="243" spans="2:65" s="1" customFormat="1" ht="10.199999999999999">
      <c r="B243" s="32"/>
      <c r="D243" s="146" t="s">
        <v>168</v>
      </c>
      <c r="F243" s="147" t="s">
        <v>1214</v>
      </c>
      <c r="I243" s="148"/>
      <c r="L243" s="32"/>
      <c r="M243" s="149"/>
      <c r="T243" s="56"/>
      <c r="AT243" s="17" t="s">
        <v>168</v>
      </c>
      <c r="AU243" s="17" t="s">
        <v>86</v>
      </c>
    </row>
    <row r="244" spans="2:65" s="1" customFormat="1" ht="24.15" customHeight="1">
      <c r="B244" s="32"/>
      <c r="C244" s="133" t="s">
        <v>100</v>
      </c>
      <c r="D244" s="133" t="s">
        <v>161</v>
      </c>
      <c r="E244" s="134" t="s">
        <v>1215</v>
      </c>
      <c r="F244" s="135" t="s">
        <v>1216</v>
      </c>
      <c r="G244" s="136" t="s">
        <v>197</v>
      </c>
      <c r="H244" s="137">
        <v>2</v>
      </c>
      <c r="I244" s="138"/>
      <c r="J244" s="139">
        <f>ROUND(I244*H244,2)</f>
        <v>0</v>
      </c>
      <c r="K244" s="135" t="s">
        <v>165</v>
      </c>
      <c r="L244" s="32"/>
      <c r="M244" s="140" t="s">
        <v>1</v>
      </c>
      <c r="N244" s="141" t="s">
        <v>41</v>
      </c>
      <c r="P244" s="142">
        <f>O244*H244</f>
        <v>0</v>
      </c>
      <c r="Q244" s="142">
        <v>0</v>
      </c>
      <c r="R244" s="142">
        <f>Q244*H244</f>
        <v>0</v>
      </c>
      <c r="S244" s="142">
        <v>0</v>
      </c>
      <c r="T244" s="143">
        <f>S244*H244</f>
        <v>0</v>
      </c>
      <c r="AR244" s="144" t="s">
        <v>261</v>
      </c>
      <c r="AT244" s="144" t="s">
        <v>161</v>
      </c>
      <c r="AU244" s="144" t="s">
        <v>86</v>
      </c>
      <c r="AY244" s="17" t="s">
        <v>159</v>
      </c>
      <c r="BE244" s="145">
        <f>IF(N244="základní",J244,0)</f>
        <v>0</v>
      </c>
      <c r="BF244" s="145">
        <f>IF(N244="snížená",J244,0)</f>
        <v>0</v>
      </c>
      <c r="BG244" s="145">
        <f>IF(N244="zákl. přenesená",J244,0)</f>
        <v>0</v>
      </c>
      <c r="BH244" s="145">
        <f>IF(N244="sníž. přenesená",J244,0)</f>
        <v>0</v>
      </c>
      <c r="BI244" s="145">
        <f>IF(N244="nulová",J244,0)</f>
        <v>0</v>
      </c>
      <c r="BJ244" s="17" t="s">
        <v>84</v>
      </c>
      <c r="BK244" s="145">
        <f>ROUND(I244*H244,2)</f>
        <v>0</v>
      </c>
      <c r="BL244" s="17" t="s">
        <v>261</v>
      </c>
      <c r="BM244" s="144" t="s">
        <v>647</v>
      </c>
    </row>
    <row r="245" spans="2:65" s="1" customFormat="1" ht="19.2">
      <c r="B245" s="32"/>
      <c r="D245" s="146" t="s">
        <v>168</v>
      </c>
      <c r="F245" s="147" t="s">
        <v>1216</v>
      </c>
      <c r="I245" s="148"/>
      <c r="L245" s="32"/>
      <c r="M245" s="149"/>
      <c r="T245" s="56"/>
      <c r="AT245" s="17" t="s">
        <v>168</v>
      </c>
      <c r="AU245" s="17" t="s">
        <v>86</v>
      </c>
    </row>
    <row r="246" spans="2:65" s="1" customFormat="1" ht="33" customHeight="1">
      <c r="B246" s="32"/>
      <c r="C246" s="133" t="s">
        <v>1217</v>
      </c>
      <c r="D246" s="133" t="s">
        <v>161</v>
      </c>
      <c r="E246" s="134" t="s">
        <v>1218</v>
      </c>
      <c r="F246" s="135" t="s">
        <v>1219</v>
      </c>
      <c r="G246" s="136" t="s">
        <v>197</v>
      </c>
      <c r="H246" s="137">
        <v>1</v>
      </c>
      <c r="I246" s="138"/>
      <c r="J246" s="139">
        <f>ROUND(I246*H246,2)</f>
        <v>0</v>
      </c>
      <c r="K246" s="135" t="s">
        <v>165</v>
      </c>
      <c r="L246" s="32"/>
      <c r="M246" s="140" t="s">
        <v>1</v>
      </c>
      <c r="N246" s="141" t="s">
        <v>41</v>
      </c>
      <c r="P246" s="142">
        <f>O246*H246</f>
        <v>0</v>
      </c>
      <c r="Q246" s="142">
        <v>0</v>
      </c>
      <c r="R246" s="142">
        <f>Q246*H246</f>
        <v>0</v>
      </c>
      <c r="S246" s="142">
        <v>0</v>
      </c>
      <c r="T246" s="143">
        <f>S246*H246</f>
        <v>0</v>
      </c>
      <c r="AR246" s="144" t="s">
        <v>261</v>
      </c>
      <c r="AT246" s="144" t="s">
        <v>161</v>
      </c>
      <c r="AU246" s="144" t="s">
        <v>86</v>
      </c>
      <c r="AY246" s="17" t="s">
        <v>159</v>
      </c>
      <c r="BE246" s="145">
        <f>IF(N246="základní",J246,0)</f>
        <v>0</v>
      </c>
      <c r="BF246" s="145">
        <f>IF(N246="snížená",J246,0)</f>
        <v>0</v>
      </c>
      <c r="BG246" s="145">
        <f>IF(N246="zákl. přenesená",J246,0)</f>
        <v>0</v>
      </c>
      <c r="BH246" s="145">
        <f>IF(N246="sníž. přenesená",J246,0)</f>
        <v>0</v>
      </c>
      <c r="BI246" s="145">
        <f>IF(N246="nulová",J246,0)</f>
        <v>0</v>
      </c>
      <c r="BJ246" s="17" t="s">
        <v>84</v>
      </c>
      <c r="BK246" s="145">
        <f>ROUND(I246*H246,2)</f>
        <v>0</v>
      </c>
      <c r="BL246" s="17" t="s">
        <v>261</v>
      </c>
      <c r="BM246" s="144" t="s">
        <v>659</v>
      </c>
    </row>
    <row r="247" spans="2:65" s="1" customFormat="1" ht="19.2">
      <c r="B247" s="32"/>
      <c r="D247" s="146" t="s">
        <v>168</v>
      </c>
      <c r="F247" s="147" t="s">
        <v>1219</v>
      </c>
      <c r="I247" s="148"/>
      <c r="L247" s="32"/>
      <c r="M247" s="149"/>
      <c r="T247" s="56"/>
      <c r="AT247" s="17" t="s">
        <v>168</v>
      </c>
      <c r="AU247" s="17" t="s">
        <v>86</v>
      </c>
    </row>
    <row r="248" spans="2:65" s="1" customFormat="1" ht="24.15" customHeight="1">
      <c r="B248" s="32"/>
      <c r="C248" s="163" t="s">
        <v>1220</v>
      </c>
      <c r="D248" s="163" t="s">
        <v>219</v>
      </c>
      <c r="E248" s="164" t="s">
        <v>1221</v>
      </c>
      <c r="F248" s="165" t="s">
        <v>1222</v>
      </c>
      <c r="G248" s="166" t="s">
        <v>1</v>
      </c>
      <c r="H248" s="167">
        <v>1</v>
      </c>
      <c r="I248" s="168"/>
      <c r="J248" s="169">
        <f>ROUND(I248*H248,2)</f>
        <v>0</v>
      </c>
      <c r="K248" s="165" t="s">
        <v>1</v>
      </c>
      <c r="L248" s="170"/>
      <c r="M248" s="171" t="s">
        <v>1</v>
      </c>
      <c r="N248" s="172" t="s">
        <v>41</v>
      </c>
      <c r="P248" s="142">
        <f>O248*H248</f>
        <v>0</v>
      </c>
      <c r="Q248" s="142">
        <v>0</v>
      </c>
      <c r="R248" s="142">
        <f>Q248*H248</f>
        <v>0</v>
      </c>
      <c r="S248" s="142">
        <v>0</v>
      </c>
      <c r="T248" s="143">
        <f>S248*H248</f>
        <v>0</v>
      </c>
      <c r="AR248" s="144" t="s">
        <v>346</v>
      </c>
      <c r="AT248" s="144" t="s">
        <v>219</v>
      </c>
      <c r="AU248" s="144" t="s">
        <v>86</v>
      </c>
      <c r="AY248" s="17" t="s">
        <v>159</v>
      </c>
      <c r="BE248" s="145">
        <f>IF(N248="základní",J248,0)</f>
        <v>0</v>
      </c>
      <c r="BF248" s="145">
        <f>IF(N248="snížená",J248,0)</f>
        <v>0</v>
      </c>
      <c r="BG248" s="145">
        <f>IF(N248="zákl. přenesená",J248,0)</f>
        <v>0</v>
      </c>
      <c r="BH248" s="145">
        <f>IF(N248="sníž. přenesená",J248,0)</f>
        <v>0</v>
      </c>
      <c r="BI248" s="145">
        <f>IF(N248="nulová",J248,0)</f>
        <v>0</v>
      </c>
      <c r="BJ248" s="17" t="s">
        <v>84</v>
      </c>
      <c r="BK248" s="145">
        <f>ROUND(I248*H248,2)</f>
        <v>0</v>
      </c>
      <c r="BL248" s="17" t="s">
        <v>261</v>
      </c>
      <c r="BM248" s="144" t="s">
        <v>675</v>
      </c>
    </row>
    <row r="249" spans="2:65" s="1" customFormat="1" ht="19.2">
      <c r="B249" s="32"/>
      <c r="D249" s="146" t="s">
        <v>168</v>
      </c>
      <c r="F249" s="147" t="s">
        <v>1222</v>
      </c>
      <c r="I249" s="148"/>
      <c r="L249" s="32"/>
      <c r="M249" s="149"/>
      <c r="T249" s="56"/>
      <c r="AT249" s="17" t="s">
        <v>168</v>
      </c>
      <c r="AU249" s="17" t="s">
        <v>86</v>
      </c>
    </row>
    <row r="250" spans="2:65" s="1" customFormat="1" ht="37.799999999999997" customHeight="1">
      <c r="B250" s="32"/>
      <c r="C250" s="133" t="s">
        <v>363</v>
      </c>
      <c r="D250" s="133" t="s">
        <v>161</v>
      </c>
      <c r="E250" s="134" t="s">
        <v>1223</v>
      </c>
      <c r="F250" s="135" t="s">
        <v>1224</v>
      </c>
      <c r="G250" s="136" t="s">
        <v>197</v>
      </c>
      <c r="H250" s="137">
        <v>5</v>
      </c>
      <c r="I250" s="138"/>
      <c r="J250" s="139">
        <f>ROUND(I250*H250,2)</f>
        <v>0</v>
      </c>
      <c r="K250" s="135" t="s">
        <v>165</v>
      </c>
      <c r="L250" s="32"/>
      <c r="M250" s="140" t="s">
        <v>1</v>
      </c>
      <c r="N250" s="141" t="s">
        <v>41</v>
      </c>
      <c r="P250" s="142">
        <f>O250*H250</f>
        <v>0</v>
      </c>
      <c r="Q250" s="142">
        <v>0</v>
      </c>
      <c r="R250" s="142">
        <f>Q250*H250</f>
        <v>0</v>
      </c>
      <c r="S250" s="142">
        <v>0</v>
      </c>
      <c r="T250" s="143">
        <f>S250*H250</f>
        <v>0</v>
      </c>
      <c r="AR250" s="144" t="s">
        <v>261</v>
      </c>
      <c r="AT250" s="144" t="s">
        <v>161</v>
      </c>
      <c r="AU250" s="144" t="s">
        <v>86</v>
      </c>
      <c r="AY250" s="17" t="s">
        <v>159</v>
      </c>
      <c r="BE250" s="145">
        <f>IF(N250="základní",J250,0)</f>
        <v>0</v>
      </c>
      <c r="BF250" s="145">
        <f>IF(N250="snížená",J250,0)</f>
        <v>0</v>
      </c>
      <c r="BG250" s="145">
        <f>IF(N250="zákl. přenesená",J250,0)</f>
        <v>0</v>
      </c>
      <c r="BH250" s="145">
        <f>IF(N250="sníž. přenesená",J250,0)</f>
        <v>0</v>
      </c>
      <c r="BI250" s="145">
        <f>IF(N250="nulová",J250,0)</f>
        <v>0</v>
      </c>
      <c r="BJ250" s="17" t="s">
        <v>84</v>
      </c>
      <c r="BK250" s="145">
        <f>ROUND(I250*H250,2)</f>
        <v>0</v>
      </c>
      <c r="BL250" s="17" t="s">
        <v>261</v>
      </c>
      <c r="BM250" s="144" t="s">
        <v>690</v>
      </c>
    </row>
    <row r="251" spans="2:65" s="1" customFormat="1" ht="28.8">
      <c r="B251" s="32"/>
      <c r="D251" s="146" t="s">
        <v>168</v>
      </c>
      <c r="F251" s="147" t="s">
        <v>1224</v>
      </c>
      <c r="I251" s="148"/>
      <c r="L251" s="32"/>
      <c r="M251" s="149"/>
      <c r="T251" s="56"/>
      <c r="AT251" s="17" t="s">
        <v>168</v>
      </c>
      <c r="AU251" s="17" t="s">
        <v>86</v>
      </c>
    </row>
    <row r="252" spans="2:65" s="1" customFormat="1" ht="16.5" customHeight="1">
      <c r="B252" s="32"/>
      <c r="C252" s="163" t="s">
        <v>369</v>
      </c>
      <c r="D252" s="163" t="s">
        <v>219</v>
      </c>
      <c r="E252" s="164" t="s">
        <v>1225</v>
      </c>
      <c r="F252" s="165" t="s">
        <v>1226</v>
      </c>
      <c r="G252" s="166" t="s">
        <v>197</v>
      </c>
      <c r="H252" s="167">
        <v>5</v>
      </c>
      <c r="I252" s="168"/>
      <c r="J252" s="169">
        <f>ROUND(I252*H252,2)</f>
        <v>0</v>
      </c>
      <c r="K252" s="165" t="s">
        <v>1</v>
      </c>
      <c r="L252" s="170"/>
      <c r="M252" s="171" t="s">
        <v>1</v>
      </c>
      <c r="N252" s="172" t="s">
        <v>41</v>
      </c>
      <c r="P252" s="142">
        <f>O252*H252</f>
        <v>0</v>
      </c>
      <c r="Q252" s="142">
        <v>0</v>
      </c>
      <c r="R252" s="142">
        <f>Q252*H252</f>
        <v>0</v>
      </c>
      <c r="S252" s="142">
        <v>0</v>
      </c>
      <c r="T252" s="143">
        <f>S252*H252</f>
        <v>0</v>
      </c>
      <c r="AR252" s="144" t="s">
        <v>346</v>
      </c>
      <c r="AT252" s="144" t="s">
        <v>219</v>
      </c>
      <c r="AU252" s="144" t="s">
        <v>86</v>
      </c>
      <c r="AY252" s="17" t="s">
        <v>159</v>
      </c>
      <c r="BE252" s="145">
        <f>IF(N252="základní",J252,0)</f>
        <v>0</v>
      </c>
      <c r="BF252" s="145">
        <f>IF(N252="snížená",J252,0)</f>
        <v>0</v>
      </c>
      <c r="BG252" s="145">
        <f>IF(N252="zákl. přenesená",J252,0)</f>
        <v>0</v>
      </c>
      <c r="BH252" s="145">
        <f>IF(N252="sníž. přenesená",J252,0)</f>
        <v>0</v>
      </c>
      <c r="BI252" s="145">
        <f>IF(N252="nulová",J252,0)</f>
        <v>0</v>
      </c>
      <c r="BJ252" s="17" t="s">
        <v>84</v>
      </c>
      <c r="BK252" s="145">
        <f>ROUND(I252*H252,2)</f>
        <v>0</v>
      </c>
      <c r="BL252" s="17" t="s">
        <v>261</v>
      </c>
      <c r="BM252" s="144" t="s">
        <v>1174</v>
      </c>
    </row>
    <row r="253" spans="2:65" s="1" customFormat="1" ht="10.199999999999999">
      <c r="B253" s="32"/>
      <c r="D253" s="146" t="s">
        <v>168</v>
      </c>
      <c r="F253" s="147" t="s">
        <v>1226</v>
      </c>
      <c r="I253" s="148"/>
      <c r="L253" s="32"/>
      <c r="M253" s="149"/>
      <c r="T253" s="56"/>
      <c r="AT253" s="17" t="s">
        <v>168</v>
      </c>
      <c r="AU253" s="17" t="s">
        <v>86</v>
      </c>
    </row>
    <row r="254" spans="2:65" s="1" customFormat="1" ht="44.25" customHeight="1">
      <c r="B254" s="32"/>
      <c r="C254" s="133" t="s">
        <v>428</v>
      </c>
      <c r="D254" s="133" t="s">
        <v>161</v>
      </c>
      <c r="E254" s="134" t="s">
        <v>1227</v>
      </c>
      <c r="F254" s="135" t="s">
        <v>1228</v>
      </c>
      <c r="G254" s="136" t="s">
        <v>197</v>
      </c>
      <c r="H254" s="137">
        <v>1</v>
      </c>
      <c r="I254" s="138"/>
      <c r="J254" s="139">
        <f>ROUND(I254*H254,2)</f>
        <v>0</v>
      </c>
      <c r="K254" s="135" t="s">
        <v>165</v>
      </c>
      <c r="L254" s="32"/>
      <c r="M254" s="140" t="s">
        <v>1</v>
      </c>
      <c r="N254" s="141" t="s">
        <v>41</v>
      </c>
      <c r="P254" s="142">
        <f>O254*H254</f>
        <v>0</v>
      </c>
      <c r="Q254" s="142">
        <v>0</v>
      </c>
      <c r="R254" s="142">
        <f>Q254*H254</f>
        <v>0</v>
      </c>
      <c r="S254" s="142">
        <v>0</v>
      </c>
      <c r="T254" s="143">
        <f>S254*H254</f>
        <v>0</v>
      </c>
      <c r="AR254" s="144" t="s">
        <v>261</v>
      </c>
      <c r="AT254" s="144" t="s">
        <v>161</v>
      </c>
      <c r="AU254" s="144" t="s">
        <v>86</v>
      </c>
      <c r="AY254" s="17" t="s">
        <v>159</v>
      </c>
      <c r="BE254" s="145">
        <f>IF(N254="základní",J254,0)</f>
        <v>0</v>
      </c>
      <c r="BF254" s="145">
        <f>IF(N254="snížená",J254,0)</f>
        <v>0</v>
      </c>
      <c r="BG254" s="145">
        <f>IF(N254="zákl. přenesená",J254,0)</f>
        <v>0</v>
      </c>
      <c r="BH254" s="145">
        <f>IF(N254="sníž. přenesená",J254,0)</f>
        <v>0</v>
      </c>
      <c r="BI254" s="145">
        <f>IF(N254="nulová",J254,0)</f>
        <v>0</v>
      </c>
      <c r="BJ254" s="17" t="s">
        <v>84</v>
      </c>
      <c r="BK254" s="145">
        <f>ROUND(I254*H254,2)</f>
        <v>0</v>
      </c>
      <c r="BL254" s="17" t="s">
        <v>261</v>
      </c>
      <c r="BM254" s="144" t="s">
        <v>1181</v>
      </c>
    </row>
    <row r="255" spans="2:65" s="1" customFormat="1" ht="28.8">
      <c r="B255" s="32"/>
      <c r="D255" s="146" t="s">
        <v>168</v>
      </c>
      <c r="F255" s="147" t="s">
        <v>1228</v>
      </c>
      <c r="I255" s="148"/>
      <c r="L255" s="32"/>
      <c r="M255" s="149"/>
      <c r="T255" s="56"/>
      <c r="AT255" s="17" t="s">
        <v>168</v>
      </c>
      <c r="AU255" s="17" t="s">
        <v>86</v>
      </c>
    </row>
    <row r="256" spans="2:65" s="1" customFormat="1" ht="24.15" customHeight="1">
      <c r="B256" s="32"/>
      <c r="C256" s="163" t="s">
        <v>434</v>
      </c>
      <c r="D256" s="163" t="s">
        <v>219</v>
      </c>
      <c r="E256" s="164" t="s">
        <v>1229</v>
      </c>
      <c r="F256" s="165" t="s">
        <v>1230</v>
      </c>
      <c r="G256" s="166" t="s">
        <v>197</v>
      </c>
      <c r="H256" s="167">
        <v>1</v>
      </c>
      <c r="I256" s="168"/>
      <c r="J256" s="169">
        <f>ROUND(I256*H256,2)</f>
        <v>0</v>
      </c>
      <c r="K256" s="165" t="s">
        <v>165</v>
      </c>
      <c r="L256" s="170"/>
      <c r="M256" s="171" t="s">
        <v>1</v>
      </c>
      <c r="N256" s="172" t="s">
        <v>41</v>
      </c>
      <c r="P256" s="142">
        <f>O256*H256</f>
        <v>0</v>
      </c>
      <c r="Q256" s="142">
        <v>0</v>
      </c>
      <c r="R256" s="142">
        <f>Q256*H256</f>
        <v>0</v>
      </c>
      <c r="S256" s="142">
        <v>0</v>
      </c>
      <c r="T256" s="143">
        <f>S256*H256</f>
        <v>0</v>
      </c>
      <c r="AR256" s="144" t="s">
        <v>346</v>
      </c>
      <c r="AT256" s="144" t="s">
        <v>219</v>
      </c>
      <c r="AU256" s="144" t="s">
        <v>86</v>
      </c>
      <c r="AY256" s="17" t="s">
        <v>159</v>
      </c>
      <c r="BE256" s="145">
        <f>IF(N256="základní",J256,0)</f>
        <v>0</v>
      </c>
      <c r="BF256" s="145">
        <f>IF(N256="snížená",J256,0)</f>
        <v>0</v>
      </c>
      <c r="BG256" s="145">
        <f>IF(N256="zákl. přenesená",J256,0)</f>
        <v>0</v>
      </c>
      <c r="BH256" s="145">
        <f>IF(N256="sníž. přenesená",J256,0)</f>
        <v>0</v>
      </c>
      <c r="BI256" s="145">
        <f>IF(N256="nulová",J256,0)</f>
        <v>0</v>
      </c>
      <c r="BJ256" s="17" t="s">
        <v>84</v>
      </c>
      <c r="BK256" s="145">
        <f>ROUND(I256*H256,2)</f>
        <v>0</v>
      </c>
      <c r="BL256" s="17" t="s">
        <v>261</v>
      </c>
      <c r="BM256" s="144" t="s">
        <v>1204</v>
      </c>
    </row>
    <row r="257" spans="2:65" s="1" customFormat="1" ht="10.199999999999999">
      <c r="B257" s="32"/>
      <c r="D257" s="146" t="s">
        <v>168</v>
      </c>
      <c r="F257" s="147" t="s">
        <v>1230</v>
      </c>
      <c r="I257" s="148"/>
      <c r="L257" s="32"/>
      <c r="M257" s="149"/>
      <c r="T257" s="56"/>
      <c r="AT257" s="17" t="s">
        <v>168</v>
      </c>
      <c r="AU257" s="17" t="s">
        <v>86</v>
      </c>
    </row>
    <row r="258" spans="2:65" s="1" customFormat="1" ht="37.799999999999997" customHeight="1">
      <c r="B258" s="32"/>
      <c r="C258" s="133" t="s">
        <v>400</v>
      </c>
      <c r="D258" s="133" t="s">
        <v>161</v>
      </c>
      <c r="E258" s="134" t="s">
        <v>1231</v>
      </c>
      <c r="F258" s="135" t="s">
        <v>1232</v>
      </c>
      <c r="G258" s="136" t="s">
        <v>197</v>
      </c>
      <c r="H258" s="137">
        <v>4</v>
      </c>
      <c r="I258" s="138"/>
      <c r="J258" s="139">
        <f>ROUND(I258*H258,2)</f>
        <v>0</v>
      </c>
      <c r="K258" s="135" t="s">
        <v>165</v>
      </c>
      <c r="L258" s="32"/>
      <c r="M258" s="140" t="s">
        <v>1</v>
      </c>
      <c r="N258" s="141" t="s">
        <v>41</v>
      </c>
      <c r="P258" s="142">
        <f>O258*H258</f>
        <v>0</v>
      </c>
      <c r="Q258" s="142">
        <v>0</v>
      </c>
      <c r="R258" s="142">
        <f>Q258*H258</f>
        <v>0</v>
      </c>
      <c r="S258" s="142">
        <v>0</v>
      </c>
      <c r="T258" s="143">
        <f>S258*H258</f>
        <v>0</v>
      </c>
      <c r="AR258" s="144" t="s">
        <v>261</v>
      </c>
      <c r="AT258" s="144" t="s">
        <v>161</v>
      </c>
      <c r="AU258" s="144" t="s">
        <v>86</v>
      </c>
      <c r="AY258" s="17" t="s">
        <v>159</v>
      </c>
      <c r="BE258" s="145">
        <f>IF(N258="základní",J258,0)</f>
        <v>0</v>
      </c>
      <c r="BF258" s="145">
        <f>IF(N258="snížená",J258,0)</f>
        <v>0</v>
      </c>
      <c r="BG258" s="145">
        <f>IF(N258="zákl. přenesená",J258,0)</f>
        <v>0</v>
      </c>
      <c r="BH258" s="145">
        <f>IF(N258="sníž. přenesená",J258,0)</f>
        <v>0</v>
      </c>
      <c r="BI258" s="145">
        <f>IF(N258="nulová",J258,0)</f>
        <v>0</v>
      </c>
      <c r="BJ258" s="17" t="s">
        <v>84</v>
      </c>
      <c r="BK258" s="145">
        <f>ROUND(I258*H258,2)</f>
        <v>0</v>
      </c>
      <c r="BL258" s="17" t="s">
        <v>261</v>
      </c>
      <c r="BM258" s="144" t="s">
        <v>1144</v>
      </c>
    </row>
    <row r="259" spans="2:65" s="1" customFormat="1" ht="28.8">
      <c r="B259" s="32"/>
      <c r="D259" s="146" t="s">
        <v>168</v>
      </c>
      <c r="F259" s="147" t="s">
        <v>1232</v>
      </c>
      <c r="I259" s="148"/>
      <c r="L259" s="32"/>
      <c r="M259" s="149"/>
      <c r="T259" s="56"/>
      <c r="AT259" s="17" t="s">
        <v>168</v>
      </c>
      <c r="AU259" s="17" t="s">
        <v>86</v>
      </c>
    </row>
    <row r="260" spans="2:65" s="1" customFormat="1" ht="16.5" customHeight="1">
      <c r="B260" s="32"/>
      <c r="C260" s="163" t="s">
        <v>406</v>
      </c>
      <c r="D260" s="163" t="s">
        <v>219</v>
      </c>
      <c r="E260" s="164" t="s">
        <v>1233</v>
      </c>
      <c r="F260" s="165" t="s">
        <v>1234</v>
      </c>
      <c r="G260" s="166" t="s">
        <v>197</v>
      </c>
      <c r="H260" s="167">
        <v>4</v>
      </c>
      <c r="I260" s="168"/>
      <c r="J260" s="169">
        <f>ROUND(I260*H260,2)</f>
        <v>0</v>
      </c>
      <c r="K260" s="165" t="s">
        <v>1</v>
      </c>
      <c r="L260" s="170"/>
      <c r="M260" s="171" t="s">
        <v>1</v>
      </c>
      <c r="N260" s="172" t="s">
        <v>41</v>
      </c>
      <c r="P260" s="142">
        <f>O260*H260</f>
        <v>0</v>
      </c>
      <c r="Q260" s="142">
        <v>0</v>
      </c>
      <c r="R260" s="142">
        <f>Q260*H260</f>
        <v>0</v>
      </c>
      <c r="S260" s="142">
        <v>0</v>
      </c>
      <c r="T260" s="143">
        <f>S260*H260</f>
        <v>0</v>
      </c>
      <c r="AR260" s="144" t="s">
        <v>346</v>
      </c>
      <c r="AT260" s="144" t="s">
        <v>219</v>
      </c>
      <c r="AU260" s="144" t="s">
        <v>86</v>
      </c>
      <c r="AY260" s="17" t="s">
        <v>159</v>
      </c>
      <c r="BE260" s="145">
        <f>IF(N260="základní",J260,0)</f>
        <v>0</v>
      </c>
      <c r="BF260" s="145">
        <f>IF(N260="snížená",J260,0)</f>
        <v>0</v>
      </c>
      <c r="BG260" s="145">
        <f>IF(N260="zákl. přenesená",J260,0)</f>
        <v>0</v>
      </c>
      <c r="BH260" s="145">
        <f>IF(N260="sníž. přenesená",J260,0)</f>
        <v>0</v>
      </c>
      <c r="BI260" s="145">
        <f>IF(N260="nulová",J260,0)</f>
        <v>0</v>
      </c>
      <c r="BJ260" s="17" t="s">
        <v>84</v>
      </c>
      <c r="BK260" s="145">
        <f>ROUND(I260*H260,2)</f>
        <v>0</v>
      </c>
      <c r="BL260" s="17" t="s">
        <v>261</v>
      </c>
      <c r="BM260" s="144" t="s">
        <v>1217</v>
      </c>
    </row>
    <row r="261" spans="2:65" s="1" customFormat="1" ht="10.199999999999999">
      <c r="B261" s="32"/>
      <c r="D261" s="146" t="s">
        <v>168</v>
      </c>
      <c r="F261" s="147" t="s">
        <v>1234</v>
      </c>
      <c r="I261" s="148"/>
      <c r="L261" s="32"/>
      <c r="M261" s="149"/>
      <c r="T261" s="56"/>
      <c r="AT261" s="17" t="s">
        <v>168</v>
      </c>
      <c r="AU261" s="17" t="s">
        <v>86</v>
      </c>
    </row>
    <row r="262" spans="2:65" s="1" customFormat="1" ht="37.799999999999997" customHeight="1">
      <c r="B262" s="32"/>
      <c r="C262" s="133" t="s">
        <v>413</v>
      </c>
      <c r="D262" s="133" t="s">
        <v>161</v>
      </c>
      <c r="E262" s="134" t="s">
        <v>1235</v>
      </c>
      <c r="F262" s="135" t="s">
        <v>1236</v>
      </c>
      <c r="G262" s="136" t="s">
        <v>197</v>
      </c>
      <c r="H262" s="137">
        <v>1</v>
      </c>
      <c r="I262" s="138"/>
      <c r="J262" s="139">
        <f>ROUND(I262*H262,2)</f>
        <v>0</v>
      </c>
      <c r="K262" s="135" t="s">
        <v>165</v>
      </c>
      <c r="L262" s="32"/>
      <c r="M262" s="140" t="s">
        <v>1</v>
      </c>
      <c r="N262" s="141" t="s">
        <v>41</v>
      </c>
      <c r="P262" s="142">
        <f>O262*H262</f>
        <v>0</v>
      </c>
      <c r="Q262" s="142">
        <v>0</v>
      </c>
      <c r="R262" s="142">
        <f>Q262*H262</f>
        <v>0</v>
      </c>
      <c r="S262" s="142">
        <v>0</v>
      </c>
      <c r="T262" s="143">
        <f>S262*H262</f>
        <v>0</v>
      </c>
      <c r="AR262" s="144" t="s">
        <v>261</v>
      </c>
      <c r="AT262" s="144" t="s">
        <v>161</v>
      </c>
      <c r="AU262" s="144" t="s">
        <v>86</v>
      </c>
      <c r="AY262" s="17" t="s">
        <v>159</v>
      </c>
      <c r="BE262" s="145">
        <f>IF(N262="základní",J262,0)</f>
        <v>0</v>
      </c>
      <c r="BF262" s="145">
        <f>IF(N262="snížená",J262,0)</f>
        <v>0</v>
      </c>
      <c r="BG262" s="145">
        <f>IF(N262="zákl. přenesená",J262,0)</f>
        <v>0</v>
      </c>
      <c r="BH262" s="145">
        <f>IF(N262="sníž. přenesená",J262,0)</f>
        <v>0</v>
      </c>
      <c r="BI262" s="145">
        <f>IF(N262="nulová",J262,0)</f>
        <v>0</v>
      </c>
      <c r="BJ262" s="17" t="s">
        <v>84</v>
      </c>
      <c r="BK262" s="145">
        <f>ROUND(I262*H262,2)</f>
        <v>0</v>
      </c>
      <c r="BL262" s="17" t="s">
        <v>261</v>
      </c>
      <c r="BM262" s="144" t="s">
        <v>1167</v>
      </c>
    </row>
    <row r="263" spans="2:65" s="1" customFormat="1" ht="28.8">
      <c r="B263" s="32"/>
      <c r="D263" s="146" t="s">
        <v>168</v>
      </c>
      <c r="F263" s="147" t="s">
        <v>1236</v>
      </c>
      <c r="I263" s="148"/>
      <c r="L263" s="32"/>
      <c r="M263" s="149"/>
      <c r="T263" s="56"/>
      <c r="AT263" s="17" t="s">
        <v>168</v>
      </c>
      <c r="AU263" s="17" t="s">
        <v>86</v>
      </c>
    </row>
    <row r="264" spans="2:65" s="1" customFormat="1" ht="16.5" customHeight="1">
      <c r="B264" s="32"/>
      <c r="C264" s="163" t="s">
        <v>422</v>
      </c>
      <c r="D264" s="163" t="s">
        <v>219</v>
      </c>
      <c r="E264" s="164" t="s">
        <v>1237</v>
      </c>
      <c r="F264" s="165" t="s">
        <v>1238</v>
      </c>
      <c r="G264" s="166" t="s">
        <v>197</v>
      </c>
      <c r="H264" s="167">
        <v>1</v>
      </c>
      <c r="I264" s="168"/>
      <c r="J264" s="169">
        <f>ROUND(I264*H264,2)</f>
        <v>0</v>
      </c>
      <c r="K264" s="165" t="s">
        <v>1</v>
      </c>
      <c r="L264" s="170"/>
      <c r="M264" s="171" t="s">
        <v>1</v>
      </c>
      <c r="N264" s="172" t="s">
        <v>41</v>
      </c>
      <c r="P264" s="142">
        <f>O264*H264</f>
        <v>0</v>
      </c>
      <c r="Q264" s="142">
        <v>0</v>
      </c>
      <c r="R264" s="142">
        <f>Q264*H264</f>
        <v>0</v>
      </c>
      <c r="S264" s="142">
        <v>0</v>
      </c>
      <c r="T264" s="143">
        <f>S264*H264</f>
        <v>0</v>
      </c>
      <c r="AR264" s="144" t="s">
        <v>346</v>
      </c>
      <c r="AT264" s="144" t="s">
        <v>219</v>
      </c>
      <c r="AU264" s="144" t="s">
        <v>86</v>
      </c>
      <c r="AY264" s="17" t="s">
        <v>159</v>
      </c>
      <c r="BE264" s="145">
        <f>IF(N264="základní",J264,0)</f>
        <v>0</v>
      </c>
      <c r="BF264" s="145">
        <f>IF(N264="snížená",J264,0)</f>
        <v>0</v>
      </c>
      <c r="BG264" s="145">
        <f>IF(N264="zákl. přenesená",J264,0)</f>
        <v>0</v>
      </c>
      <c r="BH264" s="145">
        <f>IF(N264="sníž. přenesená",J264,0)</f>
        <v>0</v>
      </c>
      <c r="BI264" s="145">
        <f>IF(N264="nulová",J264,0)</f>
        <v>0</v>
      </c>
      <c r="BJ264" s="17" t="s">
        <v>84</v>
      </c>
      <c r="BK264" s="145">
        <f>ROUND(I264*H264,2)</f>
        <v>0</v>
      </c>
      <c r="BL264" s="17" t="s">
        <v>261</v>
      </c>
      <c r="BM264" s="144" t="s">
        <v>1239</v>
      </c>
    </row>
    <row r="265" spans="2:65" s="1" customFormat="1" ht="10.199999999999999">
      <c r="B265" s="32"/>
      <c r="D265" s="146" t="s">
        <v>168</v>
      </c>
      <c r="F265" s="147" t="s">
        <v>1238</v>
      </c>
      <c r="I265" s="148"/>
      <c r="L265" s="32"/>
      <c r="M265" s="149"/>
      <c r="T265" s="56"/>
      <c r="AT265" s="17" t="s">
        <v>168</v>
      </c>
      <c r="AU265" s="17" t="s">
        <v>86</v>
      </c>
    </row>
    <row r="266" spans="2:65" s="1" customFormat="1" ht="44.25" customHeight="1">
      <c r="B266" s="32"/>
      <c r="C266" s="133" t="s">
        <v>375</v>
      </c>
      <c r="D266" s="133" t="s">
        <v>161</v>
      </c>
      <c r="E266" s="134" t="s">
        <v>1240</v>
      </c>
      <c r="F266" s="135" t="s">
        <v>1241</v>
      </c>
      <c r="G266" s="136" t="s">
        <v>197</v>
      </c>
      <c r="H266" s="137">
        <v>6</v>
      </c>
      <c r="I266" s="138"/>
      <c r="J266" s="139">
        <f>ROUND(I266*H266,2)</f>
        <v>0</v>
      </c>
      <c r="K266" s="135" t="s">
        <v>165</v>
      </c>
      <c r="L266" s="32"/>
      <c r="M266" s="140" t="s">
        <v>1</v>
      </c>
      <c r="N266" s="141" t="s">
        <v>41</v>
      </c>
      <c r="P266" s="142">
        <f>O266*H266</f>
        <v>0</v>
      </c>
      <c r="Q266" s="142">
        <v>0</v>
      </c>
      <c r="R266" s="142">
        <f>Q266*H266</f>
        <v>0</v>
      </c>
      <c r="S266" s="142">
        <v>0</v>
      </c>
      <c r="T266" s="143">
        <f>S266*H266</f>
        <v>0</v>
      </c>
      <c r="AR266" s="144" t="s">
        <v>261</v>
      </c>
      <c r="AT266" s="144" t="s">
        <v>161</v>
      </c>
      <c r="AU266" s="144" t="s">
        <v>86</v>
      </c>
      <c r="AY266" s="17" t="s">
        <v>159</v>
      </c>
      <c r="BE266" s="145">
        <f>IF(N266="základní",J266,0)</f>
        <v>0</v>
      </c>
      <c r="BF266" s="145">
        <f>IF(N266="snížená",J266,0)</f>
        <v>0</v>
      </c>
      <c r="BG266" s="145">
        <f>IF(N266="zákl. přenesená",J266,0)</f>
        <v>0</v>
      </c>
      <c r="BH266" s="145">
        <f>IF(N266="sníž. přenesená",J266,0)</f>
        <v>0</v>
      </c>
      <c r="BI266" s="145">
        <f>IF(N266="nulová",J266,0)</f>
        <v>0</v>
      </c>
      <c r="BJ266" s="17" t="s">
        <v>84</v>
      </c>
      <c r="BK266" s="145">
        <f>ROUND(I266*H266,2)</f>
        <v>0</v>
      </c>
      <c r="BL266" s="17" t="s">
        <v>261</v>
      </c>
      <c r="BM266" s="144" t="s">
        <v>1242</v>
      </c>
    </row>
    <row r="267" spans="2:65" s="1" customFormat="1" ht="28.8">
      <c r="B267" s="32"/>
      <c r="D267" s="146" t="s">
        <v>168</v>
      </c>
      <c r="F267" s="147" t="s">
        <v>1241</v>
      </c>
      <c r="I267" s="148"/>
      <c r="L267" s="32"/>
      <c r="M267" s="149"/>
      <c r="T267" s="56"/>
      <c r="AT267" s="17" t="s">
        <v>168</v>
      </c>
      <c r="AU267" s="17" t="s">
        <v>86</v>
      </c>
    </row>
    <row r="268" spans="2:65" s="1" customFormat="1" ht="24.15" customHeight="1">
      <c r="B268" s="32"/>
      <c r="C268" s="163" t="s">
        <v>383</v>
      </c>
      <c r="D268" s="163" t="s">
        <v>219</v>
      </c>
      <c r="E268" s="164" t="s">
        <v>1243</v>
      </c>
      <c r="F268" s="165" t="s">
        <v>1244</v>
      </c>
      <c r="G268" s="166" t="s">
        <v>197</v>
      </c>
      <c r="H268" s="167">
        <v>6</v>
      </c>
      <c r="I268" s="168"/>
      <c r="J268" s="169">
        <f>ROUND(I268*H268,2)</f>
        <v>0</v>
      </c>
      <c r="K268" s="165" t="s">
        <v>165</v>
      </c>
      <c r="L268" s="170"/>
      <c r="M268" s="171" t="s">
        <v>1</v>
      </c>
      <c r="N268" s="172" t="s">
        <v>41</v>
      </c>
      <c r="P268" s="142">
        <f>O268*H268</f>
        <v>0</v>
      </c>
      <c r="Q268" s="142">
        <v>0</v>
      </c>
      <c r="R268" s="142">
        <f>Q268*H268</f>
        <v>0</v>
      </c>
      <c r="S268" s="142">
        <v>0</v>
      </c>
      <c r="T268" s="143">
        <f>S268*H268</f>
        <v>0</v>
      </c>
      <c r="AR268" s="144" t="s">
        <v>346</v>
      </c>
      <c r="AT268" s="144" t="s">
        <v>219</v>
      </c>
      <c r="AU268" s="144" t="s">
        <v>86</v>
      </c>
      <c r="AY268" s="17" t="s">
        <v>159</v>
      </c>
      <c r="BE268" s="145">
        <f>IF(N268="základní",J268,0)</f>
        <v>0</v>
      </c>
      <c r="BF268" s="145">
        <f>IF(N268="snížená",J268,0)</f>
        <v>0</v>
      </c>
      <c r="BG268" s="145">
        <f>IF(N268="zákl. přenesená",J268,0)</f>
        <v>0</v>
      </c>
      <c r="BH268" s="145">
        <f>IF(N268="sníž. přenesená",J268,0)</f>
        <v>0</v>
      </c>
      <c r="BI268" s="145">
        <f>IF(N268="nulová",J268,0)</f>
        <v>0</v>
      </c>
      <c r="BJ268" s="17" t="s">
        <v>84</v>
      </c>
      <c r="BK268" s="145">
        <f>ROUND(I268*H268,2)</f>
        <v>0</v>
      </c>
      <c r="BL268" s="17" t="s">
        <v>261</v>
      </c>
      <c r="BM268" s="144" t="s">
        <v>1245</v>
      </c>
    </row>
    <row r="269" spans="2:65" s="1" customFormat="1" ht="10.199999999999999">
      <c r="B269" s="32"/>
      <c r="D269" s="146" t="s">
        <v>168</v>
      </c>
      <c r="F269" s="147" t="s">
        <v>1244</v>
      </c>
      <c r="I269" s="148"/>
      <c r="L269" s="32"/>
      <c r="M269" s="149"/>
      <c r="T269" s="56"/>
      <c r="AT269" s="17" t="s">
        <v>168</v>
      </c>
      <c r="AU269" s="17" t="s">
        <v>86</v>
      </c>
    </row>
    <row r="270" spans="2:65" s="1" customFormat="1" ht="44.25" customHeight="1">
      <c r="B270" s="32"/>
      <c r="C270" s="133" t="s">
        <v>390</v>
      </c>
      <c r="D270" s="133" t="s">
        <v>161</v>
      </c>
      <c r="E270" s="134" t="s">
        <v>1246</v>
      </c>
      <c r="F270" s="135" t="s">
        <v>1247</v>
      </c>
      <c r="G270" s="136" t="s">
        <v>197</v>
      </c>
      <c r="H270" s="137">
        <v>1</v>
      </c>
      <c r="I270" s="138"/>
      <c r="J270" s="139">
        <f>ROUND(I270*H270,2)</f>
        <v>0</v>
      </c>
      <c r="K270" s="135" t="s">
        <v>165</v>
      </c>
      <c r="L270" s="32"/>
      <c r="M270" s="140" t="s">
        <v>1</v>
      </c>
      <c r="N270" s="141" t="s">
        <v>41</v>
      </c>
      <c r="P270" s="142">
        <f>O270*H270</f>
        <v>0</v>
      </c>
      <c r="Q270" s="142">
        <v>0</v>
      </c>
      <c r="R270" s="142">
        <f>Q270*H270</f>
        <v>0</v>
      </c>
      <c r="S270" s="142">
        <v>0</v>
      </c>
      <c r="T270" s="143">
        <f>S270*H270</f>
        <v>0</v>
      </c>
      <c r="AR270" s="144" t="s">
        <v>261</v>
      </c>
      <c r="AT270" s="144" t="s">
        <v>161</v>
      </c>
      <c r="AU270" s="144" t="s">
        <v>86</v>
      </c>
      <c r="AY270" s="17" t="s">
        <v>159</v>
      </c>
      <c r="BE270" s="145">
        <f>IF(N270="základní",J270,0)</f>
        <v>0</v>
      </c>
      <c r="BF270" s="145">
        <f>IF(N270="snížená",J270,0)</f>
        <v>0</v>
      </c>
      <c r="BG270" s="145">
        <f>IF(N270="zákl. přenesená",J270,0)</f>
        <v>0</v>
      </c>
      <c r="BH270" s="145">
        <f>IF(N270="sníž. přenesená",J270,0)</f>
        <v>0</v>
      </c>
      <c r="BI270" s="145">
        <f>IF(N270="nulová",J270,0)</f>
        <v>0</v>
      </c>
      <c r="BJ270" s="17" t="s">
        <v>84</v>
      </c>
      <c r="BK270" s="145">
        <f>ROUND(I270*H270,2)</f>
        <v>0</v>
      </c>
      <c r="BL270" s="17" t="s">
        <v>261</v>
      </c>
      <c r="BM270" s="144" t="s">
        <v>1154</v>
      </c>
    </row>
    <row r="271" spans="2:65" s="1" customFormat="1" ht="28.8">
      <c r="B271" s="32"/>
      <c r="D271" s="146" t="s">
        <v>168</v>
      </c>
      <c r="F271" s="147" t="s">
        <v>1247</v>
      </c>
      <c r="I271" s="148"/>
      <c r="L271" s="32"/>
      <c r="M271" s="149"/>
      <c r="T271" s="56"/>
      <c r="AT271" s="17" t="s">
        <v>168</v>
      </c>
      <c r="AU271" s="17" t="s">
        <v>86</v>
      </c>
    </row>
    <row r="272" spans="2:65" s="1" customFormat="1" ht="24.15" customHeight="1">
      <c r="B272" s="32"/>
      <c r="C272" s="163" t="s">
        <v>395</v>
      </c>
      <c r="D272" s="163" t="s">
        <v>219</v>
      </c>
      <c r="E272" s="164" t="s">
        <v>1248</v>
      </c>
      <c r="F272" s="165" t="s">
        <v>1249</v>
      </c>
      <c r="G272" s="166" t="s">
        <v>197</v>
      </c>
      <c r="H272" s="167">
        <v>1</v>
      </c>
      <c r="I272" s="168"/>
      <c r="J272" s="169">
        <f>ROUND(I272*H272,2)</f>
        <v>0</v>
      </c>
      <c r="K272" s="165" t="s">
        <v>165</v>
      </c>
      <c r="L272" s="170"/>
      <c r="M272" s="171" t="s">
        <v>1</v>
      </c>
      <c r="N272" s="172" t="s">
        <v>41</v>
      </c>
      <c r="P272" s="142">
        <f>O272*H272</f>
        <v>0</v>
      </c>
      <c r="Q272" s="142">
        <v>0</v>
      </c>
      <c r="R272" s="142">
        <f>Q272*H272</f>
        <v>0</v>
      </c>
      <c r="S272" s="142">
        <v>0</v>
      </c>
      <c r="T272" s="143">
        <f>S272*H272</f>
        <v>0</v>
      </c>
      <c r="AR272" s="144" t="s">
        <v>346</v>
      </c>
      <c r="AT272" s="144" t="s">
        <v>219</v>
      </c>
      <c r="AU272" s="144" t="s">
        <v>86</v>
      </c>
      <c r="AY272" s="17" t="s">
        <v>159</v>
      </c>
      <c r="BE272" s="145">
        <f>IF(N272="základní",J272,0)</f>
        <v>0</v>
      </c>
      <c r="BF272" s="145">
        <f>IF(N272="snížená",J272,0)</f>
        <v>0</v>
      </c>
      <c r="BG272" s="145">
        <f>IF(N272="zákl. přenesená",J272,0)</f>
        <v>0</v>
      </c>
      <c r="BH272" s="145">
        <f>IF(N272="sníž. přenesená",J272,0)</f>
        <v>0</v>
      </c>
      <c r="BI272" s="145">
        <f>IF(N272="nulová",J272,0)</f>
        <v>0</v>
      </c>
      <c r="BJ272" s="17" t="s">
        <v>84</v>
      </c>
      <c r="BK272" s="145">
        <f>ROUND(I272*H272,2)</f>
        <v>0</v>
      </c>
      <c r="BL272" s="17" t="s">
        <v>261</v>
      </c>
      <c r="BM272" s="144" t="s">
        <v>1159</v>
      </c>
    </row>
    <row r="273" spans="2:65" s="1" customFormat="1" ht="10.199999999999999">
      <c r="B273" s="32"/>
      <c r="D273" s="146" t="s">
        <v>168</v>
      </c>
      <c r="F273" s="147" t="s">
        <v>1249</v>
      </c>
      <c r="I273" s="148"/>
      <c r="L273" s="32"/>
      <c r="M273" s="149"/>
      <c r="T273" s="56"/>
      <c r="AT273" s="17" t="s">
        <v>168</v>
      </c>
      <c r="AU273" s="17" t="s">
        <v>86</v>
      </c>
    </row>
    <row r="274" spans="2:65" s="1" customFormat="1" ht="49.05" customHeight="1">
      <c r="B274" s="32"/>
      <c r="C274" s="133" t="s">
        <v>464</v>
      </c>
      <c r="D274" s="133" t="s">
        <v>161</v>
      </c>
      <c r="E274" s="134" t="s">
        <v>1250</v>
      </c>
      <c r="F274" s="135" t="s">
        <v>1251</v>
      </c>
      <c r="G274" s="136" t="s">
        <v>197</v>
      </c>
      <c r="H274" s="137">
        <v>1</v>
      </c>
      <c r="I274" s="138"/>
      <c r="J274" s="139">
        <f>ROUND(I274*H274,2)</f>
        <v>0</v>
      </c>
      <c r="K274" s="135" t="s">
        <v>165</v>
      </c>
      <c r="L274" s="32"/>
      <c r="M274" s="140" t="s">
        <v>1</v>
      </c>
      <c r="N274" s="141" t="s">
        <v>41</v>
      </c>
      <c r="P274" s="142">
        <f>O274*H274</f>
        <v>0</v>
      </c>
      <c r="Q274" s="142">
        <v>0</v>
      </c>
      <c r="R274" s="142">
        <f>Q274*H274</f>
        <v>0</v>
      </c>
      <c r="S274" s="142">
        <v>0</v>
      </c>
      <c r="T274" s="143">
        <f>S274*H274</f>
        <v>0</v>
      </c>
      <c r="AR274" s="144" t="s">
        <v>261</v>
      </c>
      <c r="AT274" s="144" t="s">
        <v>161</v>
      </c>
      <c r="AU274" s="144" t="s">
        <v>86</v>
      </c>
      <c r="AY274" s="17" t="s">
        <v>159</v>
      </c>
      <c r="BE274" s="145">
        <f>IF(N274="základní",J274,0)</f>
        <v>0</v>
      </c>
      <c r="BF274" s="145">
        <f>IF(N274="snížená",J274,0)</f>
        <v>0</v>
      </c>
      <c r="BG274" s="145">
        <f>IF(N274="zákl. přenesená",J274,0)</f>
        <v>0</v>
      </c>
      <c r="BH274" s="145">
        <f>IF(N274="sníž. přenesená",J274,0)</f>
        <v>0</v>
      </c>
      <c r="BI274" s="145">
        <f>IF(N274="nulová",J274,0)</f>
        <v>0</v>
      </c>
      <c r="BJ274" s="17" t="s">
        <v>84</v>
      </c>
      <c r="BK274" s="145">
        <f>ROUND(I274*H274,2)</f>
        <v>0</v>
      </c>
      <c r="BL274" s="17" t="s">
        <v>261</v>
      </c>
      <c r="BM274" s="144" t="s">
        <v>1164</v>
      </c>
    </row>
    <row r="275" spans="2:65" s="1" customFormat="1" ht="28.8">
      <c r="B275" s="32"/>
      <c r="D275" s="146" t="s">
        <v>168</v>
      </c>
      <c r="F275" s="147" t="s">
        <v>1251</v>
      </c>
      <c r="I275" s="148"/>
      <c r="L275" s="32"/>
      <c r="M275" s="149"/>
      <c r="T275" s="56"/>
      <c r="AT275" s="17" t="s">
        <v>168</v>
      </c>
      <c r="AU275" s="17" t="s">
        <v>86</v>
      </c>
    </row>
    <row r="276" spans="2:65" s="1" customFormat="1" ht="21.75" customHeight="1">
      <c r="B276" s="32"/>
      <c r="C276" s="163" t="s">
        <v>470</v>
      </c>
      <c r="D276" s="163" t="s">
        <v>219</v>
      </c>
      <c r="E276" s="164" t="s">
        <v>1252</v>
      </c>
      <c r="F276" s="165" t="s">
        <v>1253</v>
      </c>
      <c r="G276" s="166" t="s">
        <v>197</v>
      </c>
      <c r="H276" s="167">
        <v>1</v>
      </c>
      <c r="I276" s="168"/>
      <c r="J276" s="169">
        <f>ROUND(I276*H276,2)</f>
        <v>0</v>
      </c>
      <c r="K276" s="165" t="s">
        <v>1</v>
      </c>
      <c r="L276" s="170"/>
      <c r="M276" s="171" t="s">
        <v>1</v>
      </c>
      <c r="N276" s="172" t="s">
        <v>41</v>
      </c>
      <c r="P276" s="142">
        <f>O276*H276</f>
        <v>0</v>
      </c>
      <c r="Q276" s="142">
        <v>0</v>
      </c>
      <c r="R276" s="142">
        <f>Q276*H276</f>
        <v>0</v>
      </c>
      <c r="S276" s="142">
        <v>0</v>
      </c>
      <c r="T276" s="143">
        <f>S276*H276</f>
        <v>0</v>
      </c>
      <c r="AR276" s="144" t="s">
        <v>346</v>
      </c>
      <c r="AT276" s="144" t="s">
        <v>219</v>
      </c>
      <c r="AU276" s="144" t="s">
        <v>86</v>
      </c>
      <c r="AY276" s="17" t="s">
        <v>159</v>
      </c>
      <c r="BE276" s="145">
        <f>IF(N276="základní",J276,0)</f>
        <v>0</v>
      </c>
      <c r="BF276" s="145">
        <f>IF(N276="snížená",J276,0)</f>
        <v>0</v>
      </c>
      <c r="BG276" s="145">
        <f>IF(N276="zákl. přenesená",J276,0)</f>
        <v>0</v>
      </c>
      <c r="BH276" s="145">
        <f>IF(N276="sníž. přenesená",J276,0)</f>
        <v>0</v>
      </c>
      <c r="BI276" s="145">
        <f>IF(N276="nulová",J276,0)</f>
        <v>0</v>
      </c>
      <c r="BJ276" s="17" t="s">
        <v>84</v>
      </c>
      <c r="BK276" s="145">
        <f>ROUND(I276*H276,2)</f>
        <v>0</v>
      </c>
      <c r="BL276" s="17" t="s">
        <v>261</v>
      </c>
      <c r="BM276" s="144" t="s">
        <v>1254</v>
      </c>
    </row>
    <row r="277" spans="2:65" s="1" customFormat="1" ht="10.199999999999999">
      <c r="B277" s="32"/>
      <c r="D277" s="146" t="s">
        <v>168</v>
      </c>
      <c r="F277" s="147" t="s">
        <v>1253</v>
      </c>
      <c r="I277" s="148"/>
      <c r="L277" s="32"/>
      <c r="M277" s="149"/>
      <c r="T277" s="56"/>
      <c r="AT277" s="17" t="s">
        <v>168</v>
      </c>
      <c r="AU277" s="17" t="s">
        <v>86</v>
      </c>
    </row>
    <row r="278" spans="2:65" s="1" customFormat="1" ht="37.799999999999997" customHeight="1">
      <c r="B278" s="32"/>
      <c r="C278" s="133" t="s">
        <v>452</v>
      </c>
      <c r="D278" s="133" t="s">
        <v>161</v>
      </c>
      <c r="E278" s="134" t="s">
        <v>1255</v>
      </c>
      <c r="F278" s="135" t="s">
        <v>1256</v>
      </c>
      <c r="G278" s="136" t="s">
        <v>197</v>
      </c>
      <c r="H278" s="137">
        <v>1</v>
      </c>
      <c r="I278" s="138"/>
      <c r="J278" s="139">
        <f>ROUND(I278*H278,2)</f>
        <v>0</v>
      </c>
      <c r="K278" s="135" t="s">
        <v>165</v>
      </c>
      <c r="L278" s="32"/>
      <c r="M278" s="140" t="s">
        <v>1</v>
      </c>
      <c r="N278" s="141" t="s">
        <v>41</v>
      </c>
      <c r="P278" s="142">
        <f>O278*H278</f>
        <v>0</v>
      </c>
      <c r="Q278" s="142">
        <v>0</v>
      </c>
      <c r="R278" s="142">
        <f>Q278*H278</f>
        <v>0</v>
      </c>
      <c r="S278" s="142">
        <v>0</v>
      </c>
      <c r="T278" s="143">
        <f>S278*H278</f>
        <v>0</v>
      </c>
      <c r="AR278" s="144" t="s">
        <v>261</v>
      </c>
      <c r="AT278" s="144" t="s">
        <v>161</v>
      </c>
      <c r="AU278" s="144" t="s">
        <v>86</v>
      </c>
      <c r="AY278" s="17" t="s">
        <v>159</v>
      </c>
      <c r="BE278" s="145">
        <f>IF(N278="základní",J278,0)</f>
        <v>0</v>
      </c>
      <c r="BF278" s="145">
        <f>IF(N278="snížená",J278,0)</f>
        <v>0</v>
      </c>
      <c r="BG278" s="145">
        <f>IF(N278="zákl. přenesená",J278,0)</f>
        <v>0</v>
      </c>
      <c r="BH278" s="145">
        <f>IF(N278="sníž. přenesená",J278,0)</f>
        <v>0</v>
      </c>
      <c r="BI278" s="145">
        <f>IF(N278="nulová",J278,0)</f>
        <v>0</v>
      </c>
      <c r="BJ278" s="17" t="s">
        <v>84</v>
      </c>
      <c r="BK278" s="145">
        <f>ROUND(I278*H278,2)</f>
        <v>0</v>
      </c>
      <c r="BL278" s="17" t="s">
        <v>261</v>
      </c>
      <c r="BM278" s="144" t="s">
        <v>1257</v>
      </c>
    </row>
    <row r="279" spans="2:65" s="1" customFormat="1" ht="19.2">
      <c r="B279" s="32"/>
      <c r="D279" s="146" t="s">
        <v>168</v>
      </c>
      <c r="F279" s="147" t="s">
        <v>1256</v>
      </c>
      <c r="I279" s="148"/>
      <c r="L279" s="32"/>
      <c r="M279" s="149"/>
      <c r="T279" s="56"/>
      <c r="AT279" s="17" t="s">
        <v>168</v>
      </c>
      <c r="AU279" s="17" t="s">
        <v>86</v>
      </c>
    </row>
    <row r="280" spans="2:65" s="1" customFormat="1" ht="16.5" customHeight="1">
      <c r="B280" s="32"/>
      <c r="C280" s="163" t="s">
        <v>459</v>
      </c>
      <c r="D280" s="163" t="s">
        <v>219</v>
      </c>
      <c r="E280" s="164" t="s">
        <v>1258</v>
      </c>
      <c r="F280" s="165" t="s">
        <v>1259</v>
      </c>
      <c r="G280" s="166" t="s">
        <v>1</v>
      </c>
      <c r="H280" s="167">
        <v>1</v>
      </c>
      <c r="I280" s="168"/>
      <c r="J280" s="169">
        <f>ROUND(I280*H280,2)</f>
        <v>0</v>
      </c>
      <c r="K280" s="165" t="s">
        <v>1</v>
      </c>
      <c r="L280" s="170"/>
      <c r="M280" s="171" t="s">
        <v>1</v>
      </c>
      <c r="N280" s="172" t="s">
        <v>41</v>
      </c>
      <c r="P280" s="142">
        <f>O280*H280</f>
        <v>0</v>
      </c>
      <c r="Q280" s="142">
        <v>0</v>
      </c>
      <c r="R280" s="142">
        <f>Q280*H280</f>
        <v>0</v>
      </c>
      <c r="S280" s="142">
        <v>0</v>
      </c>
      <c r="T280" s="143">
        <f>S280*H280</f>
        <v>0</v>
      </c>
      <c r="AR280" s="144" t="s">
        <v>346</v>
      </c>
      <c r="AT280" s="144" t="s">
        <v>219</v>
      </c>
      <c r="AU280" s="144" t="s">
        <v>86</v>
      </c>
      <c r="AY280" s="17" t="s">
        <v>159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84</v>
      </c>
      <c r="BK280" s="145">
        <f>ROUND(I280*H280,2)</f>
        <v>0</v>
      </c>
      <c r="BL280" s="17" t="s">
        <v>261</v>
      </c>
      <c r="BM280" s="144" t="s">
        <v>1260</v>
      </c>
    </row>
    <row r="281" spans="2:65" s="1" customFormat="1" ht="10.199999999999999">
      <c r="B281" s="32"/>
      <c r="D281" s="146" t="s">
        <v>168</v>
      </c>
      <c r="F281" s="147" t="s">
        <v>1259</v>
      </c>
      <c r="I281" s="148"/>
      <c r="L281" s="32"/>
      <c r="M281" s="149"/>
      <c r="T281" s="56"/>
      <c r="AT281" s="17" t="s">
        <v>168</v>
      </c>
      <c r="AU281" s="17" t="s">
        <v>86</v>
      </c>
    </row>
    <row r="282" spans="2:65" s="1" customFormat="1" ht="37.799999999999997" customHeight="1">
      <c r="B282" s="32"/>
      <c r="C282" s="133" t="s">
        <v>440</v>
      </c>
      <c r="D282" s="133" t="s">
        <v>161</v>
      </c>
      <c r="E282" s="134" t="s">
        <v>1261</v>
      </c>
      <c r="F282" s="135" t="s">
        <v>1262</v>
      </c>
      <c r="G282" s="136" t="s">
        <v>197</v>
      </c>
      <c r="H282" s="137">
        <v>1</v>
      </c>
      <c r="I282" s="138"/>
      <c r="J282" s="139">
        <f>ROUND(I282*H282,2)</f>
        <v>0</v>
      </c>
      <c r="K282" s="135" t="s">
        <v>165</v>
      </c>
      <c r="L282" s="32"/>
      <c r="M282" s="140" t="s">
        <v>1</v>
      </c>
      <c r="N282" s="141" t="s">
        <v>41</v>
      </c>
      <c r="P282" s="142">
        <f>O282*H282</f>
        <v>0</v>
      </c>
      <c r="Q282" s="142">
        <v>0</v>
      </c>
      <c r="R282" s="142">
        <f>Q282*H282</f>
        <v>0</v>
      </c>
      <c r="S282" s="142">
        <v>0</v>
      </c>
      <c r="T282" s="143">
        <f>S282*H282</f>
        <v>0</v>
      </c>
      <c r="AR282" s="144" t="s">
        <v>261</v>
      </c>
      <c r="AT282" s="144" t="s">
        <v>161</v>
      </c>
      <c r="AU282" s="144" t="s">
        <v>86</v>
      </c>
      <c r="AY282" s="17" t="s">
        <v>159</v>
      </c>
      <c r="BE282" s="145">
        <f>IF(N282="základní",J282,0)</f>
        <v>0</v>
      </c>
      <c r="BF282" s="145">
        <f>IF(N282="snížená",J282,0)</f>
        <v>0</v>
      </c>
      <c r="BG282" s="145">
        <f>IF(N282="zákl. přenesená",J282,0)</f>
        <v>0</v>
      </c>
      <c r="BH282" s="145">
        <f>IF(N282="sníž. přenesená",J282,0)</f>
        <v>0</v>
      </c>
      <c r="BI282" s="145">
        <f>IF(N282="nulová",J282,0)</f>
        <v>0</v>
      </c>
      <c r="BJ282" s="17" t="s">
        <v>84</v>
      </c>
      <c r="BK282" s="145">
        <f>ROUND(I282*H282,2)</f>
        <v>0</v>
      </c>
      <c r="BL282" s="17" t="s">
        <v>261</v>
      </c>
      <c r="BM282" s="144" t="s">
        <v>1263</v>
      </c>
    </row>
    <row r="283" spans="2:65" s="1" customFormat="1" ht="19.2">
      <c r="B283" s="32"/>
      <c r="D283" s="146" t="s">
        <v>168</v>
      </c>
      <c r="F283" s="147" t="s">
        <v>1262</v>
      </c>
      <c r="I283" s="148"/>
      <c r="L283" s="32"/>
      <c r="M283" s="149"/>
      <c r="T283" s="56"/>
      <c r="AT283" s="17" t="s">
        <v>168</v>
      </c>
      <c r="AU283" s="17" t="s">
        <v>86</v>
      </c>
    </row>
    <row r="284" spans="2:65" s="1" customFormat="1" ht="16.5" customHeight="1">
      <c r="B284" s="32"/>
      <c r="C284" s="163" t="s">
        <v>447</v>
      </c>
      <c r="D284" s="163" t="s">
        <v>219</v>
      </c>
      <c r="E284" s="164" t="s">
        <v>1264</v>
      </c>
      <c r="F284" s="165" t="s">
        <v>1265</v>
      </c>
      <c r="G284" s="166" t="s">
        <v>197</v>
      </c>
      <c r="H284" s="167">
        <v>1</v>
      </c>
      <c r="I284" s="168"/>
      <c r="J284" s="169">
        <f>ROUND(I284*H284,2)</f>
        <v>0</v>
      </c>
      <c r="K284" s="165" t="s">
        <v>165</v>
      </c>
      <c r="L284" s="170"/>
      <c r="M284" s="171" t="s">
        <v>1</v>
      </c>
      <c r="N284" s="172" t="s">
        <v>41</v>
      </c>
      <c r="P284" s="142">
        <f>O284*H284</f>
        <v>0</v>
      </c>
      <c r="Q284" s="142">
        <v>0</v>
      </c>
      <c r="R284" s="142">
        <f>Q284*H284</f>
        <v>0</v>
      </c>
      <c r="S284" s="142">
        <v>0</v>
      </c>
      <c r="T284" s="143">
        <f>S284*H284</f>
        <v>0</v>
      </c>
      <c r="AR284" s="144" t="s">
        <v>346</v>
      </c>
      <c r="AT284" s="144" t="s">
        <v>219</v>
      </c>
      <c r="AU284" s="144" t="s">
        <v>86</v>
      </c>
      <c r="AY284" s="17" t="s">
        <v>159</v>
      </c>
      <c r="BE284" s="145">
        <f>IF(N284="základní",J284,0)</f>
        <v>0</v>
      </c>
      <c r="BF284" s="145">
        <f>IF(N284="snížená",J284,0)</f>
        <v>0</v>
      </c>
      <c r="BG284" s="145">
        <f>IF(N284="zákl. přenesená",J284,0)</f>
        <v>0</v>
      </c>
      <c r="BH284" s="145">
        <f>IF(N284="sníž. přenesená",J284,0)</f>
        <v>0</v>
      </c>
      <c r="BI284" s="145">
        <f>IF(N284="nulová",J284,0)</f>
        <v>0</v>
      </c>
      <c r="BJ284" s="17" t="s">
        <v>84</v>
      </c>
      <c r="BK284" s="145">
        <f>ROUND(I284*H284,2)</f>
        <v>0</v>
      </c>
      <c r="BL284" s="17" t="s">
        <v>261</v>
      </c>
      <c r="BM284" s="144" t="s">
        <v>1266</v>
      </c>
    </row>
    <row r="285" spans="2:65" s="1" customFormat="1" ht="10.199999999999999">
      <c r="B285" s="32"/>
      <c r="D285" s="146" t="s">
        <v>168</v>
      </c>
      <c r="F285" s="147" t="s">
        <v>1265</v>
      </c>
      <c r="I285" s="148"/>
      <c r="L285" s="32"/>
      <c r="M285" s="149"/>
      <c r="T285" s="56"/>
      <c r="AT285" s="17" t="s">
        <v>168</v>
      </c>
      <c r="AU285" s="17" t="s">
        <v>86</v>
      </c>
    </row>
    <row r="286" spans="2:65" s="1" customFormat="1" ht="44.25" customHeight="1">
      <c r="B286" s="32"/>
      <c r="C286" s="133" t="s">
        <v>166</v>
      </c>
      <c r="D286" s="133" t="s">
        <v>161</v>
      </c>
      <c r="E286" s="134" t="s">
        <v>1267</v>
      </c>
      <c r="F286" s="135" t="s">
        <v>1268</v>
      </c>
      <c r="G286" s="136" t="s">
        <v>197</v>
      </c>
      <c r="H286" s="137">
        <v>12</v>
      </c>
      <c r="I286" s="138"/>
      <c r="J286" s="139">
        <f>ROUND(I286*H286,2)</f>
        <v>0</v>
      </c>
      <c r="K286" s="135" t="s">
        <v>165</v>
      </c>
      <c r="L286" s="32"/>
      <c r="M286" s="140" t="s">
        <v>1</v>
      </c>
      <c r="N286" s="141" t="s">
        <v>41</v>
      </c>
      <c r="P286" s="142">
        <f>O286*H286</f>
        <v>0</v>
      </c>
      <c r="Q286" s="142">
        <v>0</v>
      </c>
      <c r="R286" s="142">
        <f>Q286*H286</f>
        <v>0</v>
      </c>
      <c r="S286" s="142">
        <v>0</v>
      </c>
      <c r="T286" s="143">
        <f>S286*H286</f>
        <v>0</v>
      </c>
      <c r="AR286" s="144" t="s">
        <v>261</v>
      </c>
      <c r="AT286" s="144" t="s">
        <v>161</v>
      </c>
      <c r="AU286" s="144" t="s">
        <v>86</v>
      </c>
      <c r="AY286" s="17" t="s">
        <v>159</v>
      </c>
      <c r="BE286" s="145">
        <f>IF(N286="základní",J286,0)</f>
        <v>0</v>
      </c>
      <c r="BF286" s="145">
        <f>IF(N286="snížená",J286,0)</f>
        <v>0</v>
      </c>
      <c r="BG286" s="145">
        <f>IF(N286="zákl. přenesená",J286,0)</f>
        <v>0</v>
      </c>
      <c r="BH286" s="145">
        <f>IF(N286="sníž. přenesená",J286,0)</f>
        <v>0</v>
      </c>
      <c r="BI286" s="145">
        <f>IF(N286="nulová",J286,0)</f>
        <v>0</v>
      </c>
      <c r="BJ286" s="17" t="s">
        <v>84</v>
      </c>
      <c r="BK286" s="145">
        <f>ROUND(I286*H286,2)</f>
        <v>0</v>
      </c>
      <c r="BL286" s="17" t="s">
        <v>261</v>
      </c>
      <c r="BM286" s="144" t="s">
        <v>1269</v>
      </c>
    </row>
    <row r="287" spans="2:65" s="1" customFormat="1" ht="28.8">
      <c r="B287" s="32"/>
      <c r="D287" s="146" t="s">
        <v>168</v>
      </c>
      <c r="F287" s="147" t="s">
        <v>1268</v>
      </c>
      <c r="I287" s="148"/>
      <c r="L287" s="32"/>
      <c r="M287" s="149"/>
      <c r="T287" s="56"/>
      <c r="AT287" s="17" t="s">
        <v>168</v>
      </c>
      <c r="AU287" s="17" t="s">
        <v>86</v>
      </c>
    </row>
    <row r="288" spans="2:65" s="1" customFormat="1" ht="49.05" customHeight="1">
      <c r="B288" s="32"/>
      <c r="C288" s="133" t="s">
        <v>500</v>
      </c>
      <c r="D288" s="133" t="s">
        <v>161</v>
      </c>
      <c r="E288" s="134" t="s">
        <v>1270</v>
      </c>
      <c r="F288" s="135" t="s">
        <v>1271</v>
      </c>
      <c r="G288" s="136" t="s">
        <v>197</v>
      </c>
      <c r="H288" s="137">
        <v>6</v>
      </c>
      <c r="I288" s="138"/>
      <c r="J288" s="139">
        <f>ROUND(I288*H288,2)</f>
        <v>0</v>
      </c>
      <c r="K288" s="135" t="s">
        <v>165</v>
      </c>
      <c r="L288" s="32"/>
      <c r="M288" s="140" t="s">
        <v>1</v>
      </c>
      <c r="N288" s="141" t="s">
        <v>41</v>
      </c>
      <c r="P288" s="142">
        <f>O288*H288</f>
        <v>0</v>
      </c>
      <c r="Q288" s="142">
        <v>0</v>
      </c>
      <c r="R288" s="142">
        <f>Q288*H288</f>
        <v>0</v>
      </c>
      <c r="S288" s="142">
        <v>0</v>
      </c>
      <c r="T288" s="143">
        <f>S288*H288</f>
        <v>0</v>
      </c>
      <c r="AR288" s="144" t="s">
        <v>261</v>
      </c>
      <c r="AT288" s="144" t="s">
        <v>161</v>
      </c>
      <c r="AU288" s="144" t="s">
        <v>86</v>
      </c>
      <c r="AY288" s="17" t="s">
        <v>159</v>
      </c>
      <c r="BE288" s="145">
        <f>IF(N288="základní",J288,0)</f>
        <v>0</v>
      </c>
      <c r="BF288" s="145">
        <f>IF(N288="snížená",J288,0)</f>
        <v>0</v>
      </c>
      <c r="BG288" s="145">
        <f>IF(N288="zákl. přenesená",J288,0)</f>
        <v>0</v>
      </c>
      <c r="BH288" s="145">
        <f>IF(N288="sníž. přenesená",J288,0)</f>
        <v>0</v>
      </c>
      <c r="BI288" s="145">
        <f>IF(N288="nulová",J288,0)</f>
        <v>0</v>
      </c>
      <c r="BJ288" s="17" t="s">
        <v>84</v>
      </c>
      <c r="BK288" s="145">
        <f>ROUND(I288*H288,2)</f>
        <v>0</v>
      </c>
      <c r="BL288" s="17" t="s">
        <v>261</v>
      </c>
      <c r="BM288" s="144" t="s">
        <v>1272</v>
      </c>
    </row>
    <row r="289" spans="2:65" s="1" customFormat="1" ht="28.8">
      <c r="B289" s="32"/>
      <c r="D289" s="146" t="s">
        <v>168</v>
      </c>
      <c r="F289" s="147" t="s">
        <v>1271</v>
      </c>
      <c r="I289" s="148"/>
      <c r="L289" s="32"/>
      <c r="M289" s="149"/>
      <c r="T289" s="56"/>
      <c r="AT289" s="17" t="s">
        <v>168</v>
      </c>
      <c r="AU289" s="17" t="s">
        <v>86</v>
      </c>
    </row>
    <row r="290" spans="2:65" s="1" customFormat="1" ht="24.15" customHeight="1">
      <c r="B290" s="32"/>
      <c r="C290" s="163" t="s">
        <v>505</v>
      </c>
      <c r="D290" s="163" t="s">
        <v>219</v>
      </c>
      <c r="E290" s="164" t="s">
        <v>1273</v>
      </c>
      <c r="F290" s="165" t="s">
        <v>1274</v>
      </c>
      <c r="G290" s="166" t="s">
        <v>197</v>
      </c>
      <c r="H290" s="167">
        <v>6</v>
      </c>
      <c r="I290" s="168"/>
      <c r="J290" s="169">
        <f>ROUND(I290*H290,2)</f>
        <v>0</v>
      </c>
      <c r="K290" s="165" t="s">
        <v>165</v>
      </c>
      <c r="L290" s="170"/>
      <c r="M290" s="171" t="s">
        <v>1</v>
      </c>
      <c r="N290" s="172" t="s">
        <v>41</v>
      </c>
      <c r="P290" s="142">
        <f>O290*H290</f>
        <v>0</v>
      </c>
      <c r="Q290" s="142">
        <v>0</v>
      </c>
      <c r="R290" s="142">
        <f>Q290*H290</f>
        <v>0</v>
      </c>
      <c r="S290" s="142">
        <v>0</v>
      </c>
      <c r="T290" s="143">
        <f>S290*H290</f>
        <v>0</v>
      </c>
      <c r="AR290" s="144" t="s">
        <v>346</v>
      </c>
      <c r="AT290" s="144" t="s">
        <v>219</v>
      </c>
      <c r="AU290" s="144" t="s">
        <v>86</v>
      </c>
      <c r="AY290" s="17" t="s">
        <v>159</v>
      </c>
      <c r="BE290" s="145">
        <f>IF(N290="základní",J290,0)</f>
        <v>0</v>
      </c>
      <c r="BF290" s="145">
        <f>IF(N290="snížená",J290,0)</f>
        <v>0</v>
      </c>
      <c r="BG290" s="145">
        <f>IF(N290="zákl. přenesená",J290,0)</f>
        <v>0</v>
      </c>
      <c r="BH290" s="145">
        <f>IF(N290="sníž. přenesená",J290,0)</f>
        <v>0</v>
      </c>
      <c r="BI290" s="145">
        <f>IF(N290="nulová",J290,0)</f>
        <v>0</v>
      </c>
      <c r="BJ290" s="17" t="s">
        <v>84</v>
      </c>
      <c r="BK290" s="145">
        <f>ROUND(I290*H290,2)</f>
        <v>0</v>
      </c>
      <c r="BL290" s="17" t="s">
        <v>261</v>
      </c>
      <c r="BM290" s="144" t="s">
        <v>1275</v>
      </c>
    </row>
    <row r="291" spans="2:65" s="1" customFormat="1" ht="19.2">
      <c r="B291" s="32"/>
      <c r="D291" s="146" t="s">
        <v>168</v>
      </c>
      <c r="F291" s="147" t="s">
        <v>1274</v>
      </c>
      <c r="I291" s="148"/>
      <c r="L291" s="32"/>
      <c r="M291" s="149"/>
      <c r="T291" s="56"/>
      <c r="AT291" s="17" t="s">
        <v>168</v>
      </c>
      <c r="AU291" s="17" t="s">
        <v>86</v>
      </c>
    </row>
    <row r="292" spans="2:65" s="1" customFormat="1" ht="37.799999999999997" customHeight="1">
      <c r="B292" s="32"/>
      <c r="C292" s="133" t="s">
        <v>512</v>
      </c>
      <c r="D292" s="133" t="s">
        <v>161</v>
      </c>
      <c r="E292" s="134" t="s">
        <v>1276</v>
      </c>
      <c r="F292" s="135" t="s">
        <v>1277</v>
      </c>
      <c r="G292" s="136" t="s">
        <v>197</v>
      </c>
      <c r="H292" s="137">
        <v>22</v>
      </c>
      <c r="I292" s="138"/>
      <c r="J292" s="139">
        <f>ROUND(I292*H292,2)</f>
        <v>0</v>
      </c>
      <c r="K292" s="135" t="s">
        <v>165</v>
      </c>
      <c r="L292" s="32"/>
      <c r="M292" s="140" t="s">
        <v>1</v>
      </c>
      <c r="N292" s="141" t="s">
        <v>41</v>
      </c>
      <c r="P292" s="142">
        <f>O292*H292</f>
        <v>0</v>
      </c>
      <c r="Q292" s="142">
        <v>0</v>
      </c>
      <c r="R292" s="142">
        <f>Q292*H292</f>
        <v>0</v>
      </c>
      <c r="S292" s="142">
        <v>0</v>
      </c>
      <c r="T292" s="143">
        <f>S292*H292</f>
        <v>0</v>
      </c>
      <c r="AR292" s="144" t="s">
        <v>261</v>
      </c>
      <c r="AT292" s="144" t="s">
        <v>161</v>
      </c>
      <c r="AU292" s="144" t="s">
        <v>86</v>
      </c>
      <c r="AY292" s="17" t="s">
        <v>159</v>
      </c>
      <c r="BE292" s="145">
        <f>IF(N292="základní",J292,0)</f>
        <v>0</v>
      </c>
      <c r="BF292" s="145">
        <f>IF(N292="snížená",J292,0)</f>
        <v>0</v>
      </c>
      <c r="BG292" s="145">
        <f>IF(N292="zákl. přenesená",J292,0)</f>
        <v>0</v>
      </c>
      <c r="BH292" s="145">
        <f>IF(N292="sníž. přenesená",J292,0)</f>
        <v>0</v>
      </c>
      <c r="BI292" s="145">
        <f>IF(N292="nulová",J292,0)</f>
        <v>0</v>
      </c>
      <c r="BJ292" s="17" t="s">
        <v>84</v>
      </c>
      <c r="BK292" s="145">
        <f>ROUND(I292*H292,2)</f>
        <v>0</v>
      </c>
      <c r="BL292" s="17" t="s">
        <v>261</v>
      </c>
      <c r="BM292" s="144" t="s">
        <v>1278</v>
      </c>
    </row>
    <row r="293" spans="2:65" s="1" customFormat="1" ht="19.2">
      <c r="B293" s="32"/>
      <c r="D293" s="146" t="s">
        <v>168</v>
      </c>
      <c r="F293" s="147" t="s">
        <v>1277</v>
      </c>
      <c r="I293" s="148"/>
      <c r="L293" s="32"/>
      <c r="M293" s="149"/>
      <c r="T293" s="56"/>
      <c r="AT293" s="17" t="s">
        <v>168</v>
      </c>
      <c r="AU293" s="17" t="s">
        <v>86</v>
      </c>
    </row>
    <row r="294" spans="2:65" s="1" customFormat="1" ht="16.5" customHeight="1">
      <c r="B294" s="32"/>
      <c r="C294" s="163" t="s">
        <v>517</v>
      </c>
      <c r="D294" s="163" t="s">
        <v>219</v>
      </c>
      <c r="E294" s="164" t="s">
        <v>1279</v>
      </c>
      <c r="F294" s="165" t="s">
        <v>1280</v>
      </c>
      <c r="G294" s="166" t="s">
        <v>197</v>
      </c>
      <c r="H294" s="167">
        <v>22</v>
      </c>
      <c r="I294" s="168"/>
      <c r="J294" s="169">
        <f>ROUND(I294*H294,2)</f>
        <v>0</v>
      </c>
      <c r="K294" s="165" t="s">
        <v>1</v>
      </c>
      <c r="L294" s="170"/>
      <c r="M294" s="171" t="s">
        <v>1</v>
      </c>
      <c r="N294" s="172" t="s">
        <v>41</v>
      </c>
      <c r="P294" s="142">
        <f>O294*H294</f>
        <v>0</v>
      </c>
      <c r="Q294" s="142">
        <v>0</v>
      </c>
      <c r="R294" s="142">
        <f>Q294*H294</f>
        <v>0</v>
      </c>
      <c r="S294" s="142">
        <v>0</v>
      </c>
      <c r="T294" s="143">
        <f>S294*H294</f>
        <v>0</v>
      </c>
      <c r="AR294" s="144" t="s">
        <v>346</v>
      </c>
      <c r="AT294" s="144" t="s">
        <v>219</v>
      </c>
      <c r="AU294" s="144" t="s">
        <v>86</v>
      </c>
      <c r="AY294" s="17" t="s">
        <v>159</v>
      </c>
      <c r="BE294" s="145">
        <f>IF(N294="základní",J294,0)</f>
        <v>0</v>
      </c>
      <c r="BF294" s="145">
        <f>IF(N294="snížená",J294,0)</f>
        <v>0</v>
      </c>
      <c r="BG294" s="145">
        <f>IF(N294="zákl. přenesená",J294,0)</f>
        <v>0</v>
      </c>
      <c r="BH294" s="145">
        <f>IF(N294="sníž. přenesená",J294,0)</f>
        <v>0</v>
      </c>
      <c r="BI294" s="145">
        <f>IF(N294="nulová",J294,0)</f>
        <v>0</v>
      </c>
      <c r="BJ294" s="17" t="s">
        <v>84</v>
      </c>
      <c r="BK294" s="145">
        <f>ROUND(I294*H294,2)</f>
        <v>0</v>
      </c>
      <c r="BL294" s="17" t="s">
        <v>261</v>
      </c>
      <c r="BM294" s="144" t="s">
        <v>1281</v>
      </c>
    </row>
    <row r="295" spans="2:65" s="1" customFormat="1" ht="10.199999999999999">
      <c r="B295" s="32"/>
      <c r="D295" s="146" t="s">
        <v>168</v>
      </c>
      <c r="F295" s="147" t="s">
        <v>1280</v>
      </c>
      <c r="I295" s="148"/>
      <c r="L295" s="32"/>
      <c r="M295" s="149"/>
      <c r="T295" s="56"/>
      <c r="AT295" s="17" t="s">
        <v>168</v>
      </c>
      <c r="AU295" s="17" t="s">
        <v>86</v>
      </c>
    </row>
    <row r="296" spans="2:65" s="1" customFormat="1" ht="33" customHeight="1">
      <c r="B296" s="32"/>
      <c r="C296" s="133" t="s">
        <v>521</v>
      </c>
      <c r="D296" s="133" t="s">
        <v>161</v>
      </c>
      <c r="E296" s="134" t="s">
        <v>1282</v>
      </c>
      <c r="F296" s="135" t="s">
        <v>1283</v>
      </c>
      <c r="G296" s="136" t="s">
        <v>197</v>
      </c>
      <c r="H296" s="137">
        <v>1</v>
      </c>
      <c r="I296" s="138"/>
      <c r="J296" s="139">
        <f>ROUND(I296*H296,2)</f>
        <v>0</v>
      </c>
      <c r="K296" s="135" t="s">
        <v>165</v>
      </c>
      <c r="L296" s="32"/>
      <c r="M296" s="140" t="s">
        <v>1</v>
      </c>
      <c r="N296" s="141" t="s">
        <v>41</v>
      </c>
      <c r="P296" s="142">
        <f>O296*H296</f>
        <v>0</v>
      </c>
      <c r="Q296" s="142">
        <v>0</v>
      </c>
      <c r="R296" s="142">
        <f>Q296*H296</f>
        <v>0</v>
      </c>
      <c r="S296" s="142">
        <v>0</v>
      </c>
      <c r="T296" s="143">
        <f>S296*H296</f>
        <v>0</v>
      </c>
      <c r="AR296" s="144" t="s">
        <v>261</v>
      </c>
      <c r="AT296" s="144" t="s">
        <v>161</v>
      </c>
      <c r="AU296" s="144" t="s">
        <v>86</v>
      </c>
      <c r="AY296" s="17" t="s">
        <v>159</v>
      </c>
      <c r="BE296" s="145">
        <f>IF(N296="základní",J296,0)</f>
        <v>0</v>
      </c>
      <c r="BF296" s="145">
        <f>IF(N296="snížená",J296,0)</f>
        <v>0</v>
      </c>
      <c r="BG296" s="145">
        <f>IF(N296="zákl. přenesená",J296,0)</f>
        <v>0</v>
      </c>
      <c r="BH296" s="145">
        <f>IF(N296="sníž. přenesená",J296,0)</f>
        <v>0</v>
      </c>
      <c r="BI296" s="145">
        <f>IF(N296="nulová",J296,0)</f>
        <v>0</v>
      </c>
      <c r="BJ296" s="17" t="s">
        <v>84</v>
      </c>
      <c r="BK296" s="145">
        <f>ROUND(I296*H296,2)</f>
        <v>0</v>
      </c>
      <c r="BL296" s="17" t="s">
        <v>261</v>
      </c>
      <c r="BM296" s="144" t="s">
        <v>1284</v>
      </c>
    </row>
    <row r="297" spans="2:65" s="1" customFormat="1" ht="19.2">
      <c r="B297" s="32"/>
      <c r="D297" s="146" t="s">
        <v>168</v>
      </c>
      <c r="F297" s="147" t="s">
        <v>1283</v>
      </c>
      <c r="I297" s="148"/>
      <c r="L297" s="32"/>
      <c r="M297" s="149"/>
      <c r="T297" s="56"/>
      <c r="AT297" s="17" t="s">
        <v>168</v>
      </c>
      <c r="AU297" s="17" t="s">
        <v>86</v>
      </c>
    </row>
    <row r="298" spans="2:65" s="1" customFormat="1" ht="16.5" customHeight="1">
      <c r="B298" s="32"/>
      <c r="C298" s="163" t="s">
        <v>525</v>
      </c>
      <c r="D298" s="163" t="s">
        <v>219</v>
      </c>
      <c r="E298" s="164" t="s">
        <v>1285</v>
      </c>
      <c r="F298" s="165" t="s">
        <v>1286</v>
      </c>
      <c r="G298" s="166" t="s">
        <v>197</v>
      </c>
      <c r="H298" s="167">
        <v>1</v>
      </c>
      <c r="I298" s="168"/>
      <c r="J298" s="169">
        <f>ROUND(I298*H298,2)</f>
        <v>0</v>
      </c>
      <c r="K298" s="165" t="s">
        <v>1</v>
      </c>
      <c r="L298" s="170"/>
      <c r="M298" s="171" t="s">
        <v>1</v>
      </c>
      <c r="N298" s="172" t="s">
        <v>41</v>
      </c>
      <c r="P298" s="142">
        <f>O298*H298</f>
        <v>0</v>
      </c>
      <c r="Q298" s="142">
        <v>0</v>
      </c>
      <c r="R298" s="142">
        <f>Q298*H298</f>
        <v>0</v>
      </c>
      <c r="S298" s="142">
        <v>0</v>
      </c>
      <c r="T298" s="143">
        <f>S298*H298</f>
        <v>0</v>
      </c>
      <c r="AR298" s="144" t="s">
        <v>346</v>
      </c>
      <c r="AT298" s="144" t="s">
        <v>219</v>
      </c>
      <c r="AU298" s="144" t="s">
        <v>86</v>
      </c>
      <c r="AY298" s="17" t="s">
        <v>159</v>
      </c>
      <c r="BE298" s="145">
        <f>IF(N298="základní",J298,0)</f>
        <v>0</v>
      </c>
      <c r="BF298" s="145">
        <f>IF(N298="snížená",J298,0)</f>
        <v>0</v>
      </c>
      <c r="BG298" s="145">
        <f>IF(N298="zákl. přenesená",J298,0)</f>
        <v>0</v>
      </c>
      <c r="BH298" s="145">
        <f>IF(N298="sníž. přenesená",J298,0)</f>
        <v>0</v>
      </c>
      <c r="BI298" s="145">
        <f>IF(N298="nulová",J298,0)</f>
        <v>0</v>
      </c>
      <c r="BJ298" s="17" t="s">
        <v>84</v>
      </c>
      <c r="BK298" s="145">
        <f>ROUND(I298*H298,2)</f>
        <v>0</v>
      </c>
      <c r="BL298" s="17" t="s">
        <v>261</v>
      </c>
      <c r="BM298" s="144" t="s">
        <v>1287</v>
      </c>
    </row>
    <row r="299" spans="2:65" s="1" customFormat="1" ht="10.199999999999999">
      <c r="B299" s="32"/>
      <c r="D299" s="146" t="s">
        <v>168</v>
      </c>
      <c r="F299" s="147" t="s">
        <v>1286</v>
      </c>
      <c r="I299" s="148"/>
      <c r="L299" s="32"/>
      <c r="M299" s="149"/>
      <c r="T299" s="56"/>
      <c r="AT299" s="17" t="s">
        <v>168</v>
      </c>
      <c r="AU299" s="17" t="s">
        <v>86</v>
      </c>
    </row>
    <row r="300" spans="2:65" s="1" customFormat="1" ht="49.05" customHeight="1">
      <c r="B300" s="32"/>
      <c r="C300" s="133" t="s">
        <v>188</v>
      </c>
      <c r="D300" s="133" t="s">
        <v>161</v>
      </c>
      <c r="E300" s="134" t="s">
        <v>1288</v>
      </c>
      <c r="F300" s="135" t="s">
        <v>1289</v>
      </c>
      <c r="G300" s="136" t="s">
        <v>197</v>
      </c>
      <c r="H300" s="137">
        <v>10</v>
      </c>
      <c r="I300" s="138"/>
      <c r="J300" s="139">
        <f>ROUND(I300*H300,2)</f>
        <v>0</v>
      </c>
      <c r="K300" s="135" t="s">
        <v>165</v>
      </c>
      <c r="L300" s="32"/>
      <c r="M300" s="140" t="s">
        <v>1</v>
      </c>
      <c r="N300" s="141" t="s">
        <v>41</v>
      </c>
      <c r="P300" s="142">
        <f>O300*H300</f>
        <v>0</v>
      </c>
      <c r="Q300" s="142">
        <v>0</v>
      </c>
      <c r="R300" s="142">
        <f>Q300*H300</f>
        <v>0</v>
      </c>
      <c r="S300" s="142">
        <v>0</v>
      </c>
      <c r="T300" s="143">
        <f>S300*H300</f>
        <v>0</v>
      </c>
      <c r="AR300" s="144" t="s">
        <v>261</v>
      </c>
      <c r="AT300" s="144" t="s">
        <v>161</v>
      </c>
      <c r="AU300" s="144" t="s">
        <v>86</v>
      </c>
      <c r="AY300" s="17" t="s">
        <v>159</v>
      </c>
      <c r="BE300" s="145">
        <f>IF(N300="základní",J300,0)</f>
        <v>0</v>
      </c>
      <c r="BF300" s="145">
        <f>IF(N300="snížená",J300,0)</f>
        <v>0</v>
      </c>
      <c r="BG300" s="145">
        <f>IF(N300="zákl. přenesená",J300,0)</f>
        <v>0</v>
      </c>
      <c r="BH300" s="145">
        <f>IF(N300="sníž. přenesená",J300,0)</f>
        <v>0</v>
      </c>
      <c r="BI300" s="145">
        <f>IF(N300="nulová",J300,0)</f>
        <v>0</v>
      </c>
      <c r="BJ300" s="17" t="s">
        <v>84</v>
      </c>
      <c r="BK300" s="145">
        <f>ROUND(I300*H300,2)</f>
        <v>0</v>
      </c>
      <c r="BL300" s="17" t="s">
        <v>261</v>
      </c>
      <c r="BM300" s="144" t="s">
        <v>1290</v>
      </c>
    </row>
    <row r="301" spans="2:65" s="1" customFormat="1" ht="38.4">
      <c r="B301" s="32"/>
      <c r="D301" s="146" t="s">
        <v>168</v>
      </c>
      <c r="F301" s="147" t="s">
        <v>1289</v>
      </c>
      <c r="I301" s="148"/>
      <c r="L301" s="32"/>
      <c r="M301" s="149"/>
      <c r="T301" s="56"/>
      <c r="AT301" s="17" t="s">
        <v>168</v>
      </c>
      <c r="AU301" s="17" t="s">
        <v>86</v>
      </c>
    </row>
    <row r="302" spans="2:65" s="1" customFormat="1" ht="24.15" customHeight="1">
      <c r="B302" s="32"/>
      <c r="C302" s="133" t="s">
        <v>585</v>
      </c>
      <c r="D302" s="133" t="s">
        <v>161</v>
      </c>
      <c r="E302" s="134" t="s">
        <v>1291</v>
      </c>
      <c r="F302" s="135" t="s">
        <v>1292</v>
      </c>
      <c r="G302" s="136" t="s">
        <v>197</v>
      </c>
      <c r="H302" s="137">
        <v>1</v>
      </c>
      <c r="I302" s="138"/>
      <c r="J302" s="139">
        <f>ROUND(I302*H302,2)</f>
        <v>0</v>
      </c>
      <c r="K302" s="135" t="s">
        <v>165</v>
      </c>
      <c r="L302" s="32"/>
      <c r="M302" s="140" t="s">
        <v>1</v>
      </c>
      <c r="N302" s="141" t="s">
        <v>41</v>
      </c>
      <c r="P302" s="142">
        <f>O302*H302</f>
        <v>0</v>
      </c>
      <c r="Q302" s="142">
        <v>0</v>
      </c>
      <c r="R302" s="142">
        <f>Q302*H302</f>
        <v>0</v>
      </c>
      <c r="S302" s="142">
        <v>0</v>
      </c>
      <c r="T302" s="143">
        <f>S302*H302</f>
        <v>0</v>
      </c>
      <c r="AR302" s="144" t="s">
        <v>261</v>
      </c>
      <c r="AT302" s="144" t="s">
        <v>161</v>
      </c>
      <c r="AU302" s="144" t="s">
        <v>86</v>
      </c>
      <c r="AY302" s="17" t="s">
        <v>159</v>
      </c>
      <c r="BE302" s="145">
        <f>IF(N302="základní",J302,0)</f>
        <v>0</v>
      </c>
      <c r="BF302" s="145">
        <f>IF(N302="snížená",J302,0)</f>
        <v>0</v>
      </c>
      <c r="BG302" s="145">
        <f>IF(N302="zákl. přenesená",J302,0)</f>
        <v>0</v>
      </c>
      <c r="BH302" s="145">
        <f>IF(N302="sníž. přenesená",J302,0)</f>
        <v>0</v>
      </c>
      <c r="BI302" s="145">
        <f>IF(N302="nulová",J302,0)</f>
        <v>0</v>
      </c>
      <c r="BJ302" s="17" t="s">
        <v>84</v>
      </c>
      <c r="BK302" s="145">
        <f>ROUND(I302*H302,2)</f>
        <v>0</v>
      </c>
      <c r="BL302" s="17" t="s">
        <v>261</v>
      </c>
      <c r="BM302" s="144" t="s">
        <v>1293</v>
      </c>
    </row>
    <row r="303" spans="2:65" s="1" customFormat="1" ht="19.2">
      <c r="B303" s="32"/>
      <c r="D303" s="146" t="s">
        <v>168</v>
      </c>
      <c r="F303" s="147" t="s">
        <v>1292</v>
      </c>
      <c r="I303" s="148"/>
      <c r="L303" s="32"/>
      <c r="M303" s="149"/>
      <c r="T303" s="56"/>
      <c r="AT303" s="17" t="s">
        <v>168</v>
      </c>
      <c r="AU303" s="17" t="s">
        <v>86</v>
      </c>
    </row>
    <row r="304" spans="2:65" s="1" customFormat="1" ht="24.15" customHeight="1">
      <c r="B304" s="32"/>
      <c r="C304" s="163" t="s">
        <v>590</v>
      </c>
      <c r="D304" s="163" t="s">
        <v>219</v>
      </c>
      <c r="E304" s="164" t="s">
        <v>1294</v>
      </c>
      <c r="F304" s="165" t="s">
        <v>1295</v>
      </c>
      <c r="G304" s="166" t="s">
        <v>197</v>
      </c>
      <c r="H304" s="167">
        <v>1</v>
      </c>
      <c r="I304" s="168"/>
      <c r="J304" s="169">
        <f>ROUND(I304*H304,2)</f>
        <v>0</v>
      </c>
      <c r="K304" s="165" t="s">
        <v>165</v>
      </c>
      <c r="L304" s="170"/>
      <c r="M304" s="171" t="s">
        <v>1</v>
      </c>
      <c r="N304" s="172" t="s">
        <v>41</v>
      </c>
      <c r="P304" s="142">
        <f>O304*H304</f>
        <v>0</v>
      </c>
      <c r="Q304" s="142">
        <v>0</v>
      </c>
      <c r="R304" s="142">
        <f>Q304*H304</f>
        <v>0</v>
      </c>
      <c r="S304" s="142">
        <v>0</v>
      </c>
      <c r="T304" s="143">
        <f>S304*H304</f>
        <v>0</v>
      </c>
      <c r="AR304" s="144" t="s">
        <v>346</v>
      </c>
      <c r="AT304" s="144" t="s">
        <v>219</v>
      </c>
      <c r="AU304" s="144" t="s">
        <v>86</v>
      </c>
      <c r="AY304" s="17" t="s">
        <v>159</v>
      </c>
      <c r="BE304" s="145">
        <f>IF(N304="základní",J304,0)</f>
        <v>0</v>
      </c>
      <c r="BF304" s="145">
        <f>IF(N304="snížená",J304,0)</f>
        <v>0</v>
      </c>
      <c r="BG304" s="145">
        <f>IF(N304="zákl. přenesená",J304,0)</f>
        <v>0</v>
      </c>
      <c r="BH304" s="145">
        <f>IF(N304="sníž. přenesená",J304,0)</f>
        <v>0</v>
      </c>
      <c r="BI304" s="145">
        <f>IF(N304="nulová",J304,0)</f>
        <v>0</v>
      </c>
      <c r="BJ304" s="17" t="s">
        <v>84</v>
      </c>
      <c r="BK304" s="145">
        <f>ROUND(I304*H304,2)</f>
        <v>0</v>
      </c>
      <c r="BL304" s="17" t="s">
        <v>261</v>
      </c>
      <c r="BM304" s="144" t="s">
        <v>1296</v>
      </c>
    </row>
    <row r="305" spans="2:65" s="1" customFormat="1" ht="19.2">
      <c r="B305" s="32"/>
      <c r="D305" s="146" t="s">
        <v>168</v>
      </c>
      <c r="F305" s="147" t="s">
        <v>1295</v>
      </c>
      <c r="I305" s="148"/>
      <c r="L305" s="32"/>
      <c r="M305" s="149"/>
      <c r="T305" s="56"/>
      <c r="AT305" s="17" t="s">
        <v>168</v>
      </c>
      <c r="AU305" s="17" t="s">
        <v>86</v>
      </c>
    </row>
    <row r="306" spans="2:65" s="1" customFormat="1" ht="24.15" customHeight="1">
      <c r="B306" s="32"/>
      <c r="C306" s="133" t="s">
        <v>597</v>
      </c>
      <c r="D306" s="133" t="s">
        <v>161</v>
      </c>
      <c r="E306" s="134" t="s">
        <v>1297</v>
      </c>
      <c r="F306" s="135" t="s">
        <v>1298</v>
      </c>
      <c r="G306" s="136" t="s">
        <v>197</v>
      </c>
      <c r="H306" s="137">
        <v>1</v>
      </c>
      <c r="I306" s="138"/>
      <c r="J306" s="139">
        <f>ROUND(I306*H306,2)</f>
        <v>0</v>
      </c>
      <c r="K306" s="135" t="s">
        <v>165</v>
      </c>
      <c r="L306" s="32"/>
      <c r="M306" s="140" t="s">
        <v>1</v>
      </c>
      <c r="N306" s="141" t="s">
        <v>41</v>
      </c>
      <c r="P306" s="142">
        <f>O306*H306</f>
        <v>0</v>
      </c>
      <c r="Q306" s="142">
        <v>0</v>
      </c>
      <c r="R306" s="142">
        <f>Q306*H306</f>
        <v>0</v>
      </c>
      <c r="S306" s="142">
        <v>0</v>
      </c>
      <c r="T306" s="143">
        <f>S306*H306</f>
        <v>0</v>
      </c>
      <c r="AR306" s="144" t="s">
        <v>261</v>
      </c>
      <c r="AT306" s="144" t="s">
        <v>161</v>
      </c>
      <c r="AU306" s="144" t="s">
        <v>86</v>
      </c>
      <c r="AY306" s="17" t="s">
        <v>159</v>
      </c>
      <c r="BE306" s="145">
        <f>IF(N306="základní",J306,0)</f>
        <v>0</v>
      </c>
      <c r="BF306" s="145">
        <f>IF(N306="snížená",J306,0)</f>
        <v>0</v>
      </c>
      <c r="BG306" s="145">
        <f>IF(N306="zákl. přenesená",J306,0)</f>
        <v>0</v>
      </c>
      <c r="BH306" s="145">
        <f>IF(N306="sníž. přenesená",J306,0)</f>
        <v>0</v>
      </c>
      <c r="BI306" s="145">
        <f>IF(N306="nulová",J306,0)</f>
        <v>0</v>
      </c>
      <c r="BJ306" s="17" t="s">
        <v>84</v>
      </c>
      <c r="BK306" s="145">
        <f>ROUND(I306*H306,2)</f>
        <v>0</v>
      </c>
      <c r="BL306" s="17" t="s">
        <v>261</v>
      </c>
      <c r="BM306" s="144" t="s">
        <v>1299</v>
      </c>
    </row>
    <row r="307" spans="2:65" s="1" customFormat="1" ht="19.2">
      <c r="B307" s="32"/>
      <c r="D307" s="146" t="s">
        <v>168</v>
      </c>
      <c r="F307" s="147" t="s">
        <v>1298</v>
      </c>
      <c r="I307" s="148"/>
      <c r="L307" s="32"/>
      <c r="M307" s="149"/>
      <c r="T307" s="56"/>
      <c r="AT307" s="17" t="s">
        <v>168</v>
      </c>
      <c r="AU307" s="17" t="s">
        <v>86</v>
      </c>
    </row>
    <row r="308" spans="2:65" s="1" customFormat="1" ht="24.15" customHeight="1">
      <c r="B308" s="32"/>
      <c r="C308" s="163" t="s">
        <v>602</v>
      </c>
      <c r="D308" s="163" t="s">
        <v>219</v>
      </c>
      <c r="E308" s="164" t="s">
        <v>1300</v>
      </c>
      <c r="F308" s="165" t="s">
        <v>1301</v>
      </c>
      <c r="G308" s="166" t="s">
        <v>197</v>
      </c>
      <c r="H308" s="167">
        <v>1</v>
      </c>
      <c r="I308" s="168"/>
      <c r="J308" s="169">
        <f>ROUND(I308*H308,2)</f>
        <v>0</v>
      </c>
      <c r="K308" s="165" t="s">
        <v>165</v>
      </c>
      <c r="L308" s="170"/>
      <c r="M308" s="171" t="s">
        <v>1</v>
      </c>
      <c r="N308" s="172" t="s">
        <v>41</v>
      </c>
      <c r="P308" s="142">
        <f>O308*H308</f>
        <v>0</v>
      </c>
      <c r="Q308" s="142">
        <v>0</v>
      </c>
      <c r="R308" s="142">
        <f>Q308*H308</f>
        <v>0</v>
      </c>
      <c r="S308" s="142">
        <v>0</v>
      </c>
      <c r="T308" s="143">
        <f>S308*H308</f>
        <v>0</v>
      </c>
      <c r="AR308" s="144" t="s">
        <v>346</v>
      </c>
      <c r="AT308" s="144" t="s">
        <v>219</v>
      </c>
      <c r="AU308" s="144" t="s">
        <v>86</v>
      </c>
      <c r="AY308" s="17" t="s">
        <v>159</v>
      </c>
      <c r="BE308" s="145">
        <f>IF(N308="základní",J308,0)</f>
        <v>0</v>
      </c>
      <c r="BF308" s="145">
        <f>IF(N308="snížená",J308,0)</f>
        <v>0</v>
      </c>
      <c r="BG308" s="145">
        <f>IF(N308="zákl. přenesená",J308,0)</f>
        <v>0</v>
      </c>
      <c r="BH308" s="145">
        <f>IF(N308="sníž. přenesená",J308,0)</f>
        <v>0</v>
      </c>
      <c r="BI308" s="145">
        <f>IF(N308="nulová",J308,0)</f>
        <v>0</v>
      </c>
      <c r="BJ308" s="17" t="s">
        <v>84</v>
      </c>
      <c r="BK308" s="145">
        <f>ROUND(I308*H308,2)</f>
        <v>0</v>
      </c>
      <c r="BL308" s="17" t="s">
        <v>261</v>
      </c>
      <c r="BM308" s="144" t="s">
        <v>1302</v>
      </c>
    </row>
    <row r="309" spans="2:65" s="1" customFormat="1" ht="19.2">
      <c r="B309" s="32"/>
      <c r="D309" s="146" t="s">
        <v>168</v>
      </c>
      <c r="F309" s="147" t="s">
        <v>1301</v>
      </c>
      <c r="I309" s="148"/>
      <c r="L309" s="32"/>
      <c r="M309" s="149"/>
      <c r="T309" s="56"/>
      <c r="AT309" s="17" t="s">
        <v>168</v>
      </c>
      <c r="AU309" s="17" t="s">
        <v>86</v>
      </c>
    </row>
    <row r="310" spans="2:65" s="1" customFormat="1" ht="33" customHeight="1">
      <c r="B310" s="32"/>
      <c r="C310" s="133" t="s">
        <v>477</v>
      </c>
      <c r="D310" s="133" t="s">
        <v>161</v>
      </c>
      <c r="E310" s="134" t="s">
        <v>1303</v>
      </c>
      <c r="F310" s="135" t="s">
        <v>1304</v>
      </c>
      <c r="G310" s="136" t="s">
        <v>197</v>
      </c>
      <c r="H310" s="137">
        <v>1</v>
      </c>
      <c r="I310" s="138"/>
      <c r="J310" s="139">
        <f>ROUND(I310*H310,2)</f>
        <v>0</v>
      </c>
      <c r="K310" s="135" t="s">
        <v>165</v>
      </c>
      <c r="L310" s="32"/>
      <c r="M310" s="140" t="s">
        <v>1</v>
      </c>
      <c r="N310" s="141" t="s">
        <v>41</v>
      </c>
      <c r="P310" s="142">
        <f>O310*H310</f>
        <v>0</v>
      </c>
      <c r="Q310" s="142">
        <v>0</v>
      </c>
      <c r="R310" s="142">
        <f>Q310*H310</f>
        <v>0</v>
      </c>
      <c r="S310" s="142">
        <v>0</v>
      </c>
      <c r="T310" s="143">
        <f>S310*H310</f>
        <v>0</v>
      </c>
      <c r="AR310" s="144" t="s">
        <v>261</v>
      </c>
      <c r="AT310" s="144" t="s">
        <v>161</v>
      </c>
      <c r="AU310" s="144" t="s">
        <v>86</v>
      </c>
      <c r="AY310" s="17" t="s">
        <v>159</v>
      </c>
      <c r="BE310" s="145">
        <f>IF(N310="základní",J310,0)</f>
        <v>0</v>
      </c>
      <c r="BF310" s="145">
        <f>IF(N310="snížená",J310,0)</f>
        <v>0</v>
      </c>
      <c r="BG310" s="145">
        <f>IF(N310="zákl. přenesená",J310,0)</f>
        <v>0</v>
      </c>
      <c r="BH310" s="145">
        <f>IF(N310="sníž. přenesená",J310,0)</f>
        <v>0</v>
      </c>
      <c r="BI310" s="145">
        <f>IF(N310="nulová",J310,0)</f>
        <v>0</v>
      </c>
      <c r="BJ310" s="17" t="s">
        <v>84</v>
      </c>
      <c r="BK310" s="145">
        <f>ROUND(I310*H310,2)</f>
        <v>0</v>
      </c>
      <c r="BL310" s="17" t="s">
        <v>261</v>
      </c>
      <c r="BM310" s="144" t="s">
        <v>1305</v>
      </c>
    </row>
    <row r="311" spans="2:65" s="1" customFormat="1" ht="19.2">
      <c r="B311" s="32"/>
      <c r="D311" s="146" t="s">
        <v>168</v>
      </c>
      <c r="F311" s="147" t="s">
        <v>1304</v>
      </c>
      <c r="I311" s="148"/>
      <c r="L311" s="32"/>
      <c r="M311" s="149"/>
      <c r="T311" s="56"/>
      <c r="AT311" s="17" t="s">
        <v>168</v>
      </c>
      <c r="AU311" s="17" t="s">
        <v>86</v>
      </c>
    </row>
    <row r="312" spans="2:65" s="1" customFormat="1" ht="24.15" customHeight="1">
      <c r="B312" s="32"/>
      <c r="C312" s="163" t="s">
        <v>483</v>
      </c>
      <c r="D312" s="163" t="s">
        <v>219</v>
      </c>
      <c r="E312" s="164" t="s">
        <v>1306</v>
      </c>
      <c r="F312" s="165" t="s">
        <v>1307</v>
      </c>
      <c r="G312" s="166" t="s">
        <v>1</v>
      </c>
      <c r="H312" s="167">
        <v>1</v>
      </c>
      <c r="I312" s="168"/>
      <c r="J312" s="169">
        <f>ROUND(I312*H312,2)</f>
        <v>0</v>
      </c>
      <c r="K312" s="165" t="s">
        <v>1</v>
      </c>
      <c r="L312" s="170"/>
      <c r="M312" s="171" t="s">
        <v>1</v>
      </c>
      <c r="N312" s="172" t="s">
        <v>41</v>
      </c>
      <c r="P312" s="142">
        <f>O312*H312</f>
        <v>0</v>
      </c>
      <c r="Q312" s="142">
        <v>0</v>
      </c>
      <c r="R312" s="142">
        <f>Q312*H312</f>
        <v>0</v>
      </c>
      <c r="S312" s="142">
        <v>0</v>
      </c>
      <c r="T312" s="143">
        <f>S312*H312</f>
        <v>0</v>
      </c>
      <c r="AR312" s="144" t="s">
        <v>346</v>
      </c>
      <c r="AT312" s="144" t="s">
        <v>219</v>
      </c>
      <c r="AU312" s="144" t="s">
        <v>86</v>
      </c>
      <c r="AY312" s="17" t="s">
        <v>159</v>
      </c>
      <c r="BE312" s="145">
        <f>IF(N312="základní",J312,0)</f>
        <v>0</v>
      </c>
      <c r="BF312" s="145">
        <f>IF(N312="snížená",J312,0)</f>
        <v>0</v>
      </c>
      <c r="BG312" s="145">
        <f>IF(N312="zákl. přenesená",J312,0)</f>
        <v>0</v>
      </c>
      <c r="BH312" s="145">
        <f>IF(N312="sníž. přenesená",J312,0)</f>
        <v>0</v>
      </c>
      <c r="BI312" s="145">
        <f>IF(N312="nulová",J312,0)</f>
        <v>0</v>
      </c>
      <c r="BJ312" s="17" t="s">
        <v>84</v>
      </c>
      <c r="BK312" s="145">
        <f>ROUND(I312*H312,2)</f>
        <v>0</v>
      </c>
      <c r="BL312" s="17" t="s">
        <v>261</v>
      </c>
      <c r="BM312" s="144" t="s">
        <v>1308</v>
      </c>
    </row>
    <row r="313" spans="2:65" s="1" customFormat="1" ht="19.2">
      <c r="B313" s="32"/>
      <c r="D313" s="146" t="s">
        <v>168</v>
      </c>
      <c r="F313" s="147" t="s">
        <v>1307</v>
      </c>
      <c r="I313" s="148"/>
      <c r="L313" s="32"/>
      <c r="M313" s="149"/>
      <c r="T313" s="56"/>
      <c r="AT313" s="17" t="s">
        <v>168</v>
      </c>
      <c r="AU313" s="17" t="s">
        <v>86</v>
      </c>
    </row>
    <row r="314" spans="2:65" s="1" customFormat="1" ht="37.799999999999997" customHeight="1">
      <c r="B314" s="32"/>
      <c r="C314" s="133" t="s">
        <v>84</v>
      </c>
      <c r="D314" s="133" t="s">
        <v>161</v>
      </c>
      <c r="E314" s="134" t="s">
        <v>1309</v>
      </c>
      <c r="F314" s="135" t="s">
        <v>1310</v>
      </c>
      <c r="G314" s="136" t="s">
        <v>197</v>
      </c>
      <c r="H314" s="137">
        <v>8</v>
      </c>
      <c r="I314" s="138"/>
      <c r="J314" s="139">
        <f>ROUND(I314*H314,2)</f>
        <v>0</v>
      </c>
      <c r="K314" s="135" t="s">
        <v>165</v>
      </c>
      <c r="L314" s="32"/>
      <c r="M314" s="140" t="s">
        <v>1</v>
      </c>
      <c r="N314" s="141" t="s">
        <v>41</v>
      </c>
      <c r="P314" s="142">
        <f>O314*H314</f>
        <v>0</v>
      </c>
      <c r="Q314" s="142">
        <v>0</v>
      </c>
      <c r="R314" s="142">
        <f>Q314*H314</f>
        <v>0</v>
      </c>
      <c r="S314" s="142">
        <v>0</v>
      </c>
      <c r="T314" s="143">
        <f>S314*H314</f>
        <v>0</v>
      </c>
      <c r="AR314" s="144" t="s">
        <v>261</v>
      </c>
      <c r="AT314" s="144" t="s">
        <v>161</v>
      </c>
      <c r="AU314" s="144" t="s">
        <v>86</v>
      </c>
      <c r="AY314" s="17" t="s">
        <v>159</v>
      </c>
      <c r="BE314" s="145">
        <f>IF(N314="základní",J314,0)</f>
        <v>0</v>
      </c>
      <c r="BF314" s="145">
        <f>IF(N314="snížená",J314,0)</f>
        <v>0</v>
      </c>
      <c r="BG314" s="145">
        <f>IF(N314="zákl. přenesená",J314,0)</f>
        <v>0</v>
      </c>
      <c r="BH314" s="145">
        <f>IF(N314="sníž. přenesená",J314,0)</f>
        <v>0</v>
      </c>
      <c r="BI314" s="145">
        <f>IF(N314="nulová",J314,0)</f>
        <v>0</v>
      </c>
      <c r="BJ314" s="17" t="s">
        <v>84</v>
      </c>
      <c r="BK314" s="145">
        <f>ROUND(I314*H314,2)</f>
        <v>0</v>
      </c>
      <c r="BL314" s="17" t="s">
        <v>261</v>
      </c>
      <c r="BM314" s="144" t="s">
        <v>1311</v>
      </c>
    </row>
    <row r="315" spans="2:65" s="1" customFormat="1" ht="28.8">
      <c r="B315" s="32"/>
      <c r="D315" s="146" t="s">
        <v>168</v>
      </c>
      <c r="F315" s="147" t="s">
        <v>1310</v>
      </c>
      <c r="I315" s="148"/>
      <c r="L315" s="32"/>
      <c r="M315" s="149"/>
      <c r="T315" s="56"/>
      <c r="AT315" s="17" t="s">
        <v>168</v>
      </c>
      <c r="AU315" s="17" t="s">
        <v>86</v>
      </c>
    </row>
    <row r="316" spans="2:65" s="1" customFormat="1" ht="49.05" customHeight="1">
      <c r="B316" s="32"/>
      <c r="C316" s="133" t="s">
        <v>86</v>
      </c>
      <c r="D316" s="133" t="s">
        <v>161</v>
      </c>
      <c r="E316" s="134" t="s">
        <v>1312</v>
      </c>
      <c r="F316" s="135" t="s">
        <v>1313</v>
      </c>
      <c r="G316" s="136" t="s">
        <v>197</v>
      </c>
      <c r="H316" s="137">
        <v>20</v>
      </c>
      <c r="I316" s="138"/>
      <c r="J316" s="139">
        <f>ROUND(I316*H316,2)</f>
        <v>0</v>
      </c>
      <c r="K316" s="135" t="s">
        <v>165</v>
      </c>
      <c r="L316" s="32"/>
      <c r="M316" s="140" t="s">
        <v>1</v>
      </c>
      <c r="N316" s="141" t="s">
        <v>41</v>
      </c>
      <c r="P316" s="142">
        <f>O316*H316</f>
        <v>0</v>
      </c>
      <c r="Q316" s="142">
        <v>0</v>
      </c>
      <c r="R316" s="142">
        <f>Q316*H316</f>
        <v>0</v>
      </c>
      <c r="S316" s="142">
        <v>0</v>
      </c>
      <c r="T316" s="143">
        <f>S316*H316</f>
        <v>0</v>
      </c>
      <c r="AR316" s="144" t="s">
        <v>261</v>
      </c>
      <c r="AT316" s="144" t="s">
        <v>161</v>
      </c>
      <c r="AU316" s="144" t="s">
        <v>86</v>
      </c>
      <c r="AY316" s="17" t="s">
        <v>159</v>
      </c>
      <c r="BE316" s="145">
        <f>IF(N316="základní",J316,0)</f>
        <v>0</v>
      </c>
      <c r="BF316" s="145">
        <f>IF(N316="snížená",J316,0)</f>
        <v>0</v>
      </c>
      <c r="BG316" s="145">
        <f>IF(N316="zákl. přenesená",J316,0)</f>
        <v>0</v>
      </c>
      <c r="BH316" s="145">
        <f>IF(N316="sníž. přenesená",J316,0)</f>
        <v>0</v>
      </c>
      <c r="BI316" s="145">
        <f>IF(N316="nulová",J316,0)</f>
        <v>0</v>
      </c>
      <c r="BJ316" s="17" t="s">
        <v>84</v>
      </c>
      <c r="BK316" s="145">
        <f>ROUND(I316*H316,2)</f>
        <v>0</v>
      </c>
      <c r="BL316" s="17" t="s">
        <v>261</v>
      </c>
      <c r="BM316" s="144" t="s">
        <v>1314</v>
      </c>
    </row>
    <row r="317" spans="2:65" s="1" customFormat="1" ht="38.4">
      <c r="B317" s="32"/>
      <c r="D317" s="146" t="s">
        <v>168</v>
      </c>
      <c r="F317" s="147" t="s">
        <v>1313</v>
      </c>
      <c r="I317" s="148"/>
      <c r="L317" s="32"/>
      <c r="M317" s="149"/>
      <c r="T317" s="56"/>
      <c r="AT317" s="17" t="s">
        <v>168</v>
      </c>
      <c r="AU317" s="17" t="s">
        <v>86</v>
      </c>
    </row>
    <row r="318" spans="2:65" s="1" customFormat="1" ht="49.05" customHeight="1">
      <c r="B318" s="32"/>
      <c r="C318" s="133" t="s">
        <v>342</v>
      </c>
      <c r="D318" s="133" t="s">
        <v>161</v>
      </c>
      <c r="E318" s="134" t="s">
        <v>1315</v>
      </c>
      <c r="F318" s="135" t="s">
        <v>1316</v>
      </c>
      <c r="G318" s="136" t="s">
        <v>197</v>
      </c>
      <c r="H318" s="137">
        <v>18</v>
      </c>
      <c r="I318" s="138"/>
      <c r="J318" s="139">
        <f>ROUND(I318*H318,2)</f>
        <v>0</v>
      </c>
      <c r="K318" s="135" t="s">
        <v>165</v>
      </c>
      <c r="L318" s="32"/>
      <c r="M318" s="140" t="s">
        <v>1</v>
      </c>
      <c r="N318" s="141" t="s">
        <v>41</v>
      </c>
      <c r="P318" s="142">
        <f>O318*H318</f>
        <v>0</v>
      </c>
      <c r="Q318" s="142">
        <v>0</v>
      </c>
      <c r="R318" s="142">
        <f>Q318*H318</f>
        <v>0</v>
      </c>
      <c r="S318" s="142">
        <v>0</v>
      </c>
      <c r="T318" s="143">
        <f>S318*H318</f>
        <v>0</v>
      </c>
      <c r="AR318" s="144" t="s">
        <v>261</v>
      </c>
      <c r="AT318" s="144" t="s">
        <v>161</v>
      </c>
      <c r="AU318" s="144" t="s">
        <v>86</v>
      </c>
      <c r="AY318" s="17" t="s">
        <v>159</v>
      </c>
      <c r="BE318" s="145">
        <f>IF(N318="základní",J318,0)</f>
        <v>0</v>
      </c>
      <c r="BF318" s="145">
        <f>IF(N318="snížená",J318,0)</f>
        <v>0</v>
      </c>
      <c r="BG318" s="145">
        <f>IF(N318="zákl. přenesená",J318,0)</f>
        <v>0</v>
      </c>
      <c r="BH318" s="145">
        <f>IF(N318="sníž. přenesená",J318,0)</f>
        <v>0</v>
      </c>
      <c r="BI318" s="145">
        <f>IF(N318="nulová",J318,0)</f>
        <v>0</v>
      </c>
      <c r="BJ318" s="17" t="s">
        <v>84</v>
      </c>
      <c r="BK318" s="145">
        <f>ROUND(I318*H318,2)</f>
        <v>0</v>
      </c>
      <c r="BL318" s="17" t="s">
        <v>261</v>
      </c>
      <c r="BM318" s="144" t="s">
        <v>1317</v>
      </c>
    </row>
    <row r="319" spans="2:65" s="1" customFormat="1" ht="28.8">
      <c r="B319" s="32"/>
      <c r="D319" s="146" t="s">
        <v>168</v>
      </c>
      <c r="F319" s="147" t="s">
        <v>1316</v>
      </c>
      <c r="I319" s="148"/>
      <c r="L319" s="32"/>
      <c r="M319" s="149"/>
      <c r="T319" s="56"/>
      <c r="AT319" s="17" t="s">
        <v>168</v>
      </c>
      <c r="AU319" s="17" t="s">
        <v>86</v>
      </c>
    </row>
    <row r="320" spans="2:65" s="1" customFormat="1" ht="24.15" customHeight="1">
      <c r="B320" s="32"/>
      <c r="C320" s="163" t="s">
        <v>346</v>
      </c>
      <c r="D320" s="163" t="s">
        <v>219</v>
      </c>
      <c r="E320" s="164" t="s">
        <v>1318</v>
      </c>
      <c r="F320" s="165" t="s">
        <v>1319</v>
      </c>
      <c r="G320" s="166" t="s">
        <v>197</v>
      </c>
      <c r="H320" s="167">
        <v>18</v>
      </c>
      <c r="I320" s="168"/>
      <c r="J320" s="169">
        <f>ROUND(I320*H320,2)</f>
        <v>0</v>
      </c>
      <c r="K320" s="165" t="s">
        <v>165</v>
      </c>
      <c r="L320" s="170"/>
      <c r="M320" s="171" t="s">
        <v>1</v>
      </c>
      <c r="N320" s="172" t="s">
        <v>41</v>
      </c>
      <c r="P320" s="142">
        <f>O320*H320</f>
        <v>0</v>
      </c>
      <c r="Q320" s="142">
        <v>0</v>
      </c>
      <c r="R320" s="142">
        <f>Q320*H320</f>
        <v>0</v>
      </c>
      <c r="S320" s="142">
        <v>0</v>
      </c>
      <c r="T320" s="143">
        <f>S320*H320</f>
        <v>0</v>
      </c>
      <c r="AR320" s="144" t="s">
        <v>346</v>
      </c>
      <c r="AT320" s="144" t="s">
        <v>219</v>
      </c>
      <c r="AU320" s="144" t="s">
        <v>86</v>
      </c>
      <c r="AY320" s="17" t="s">
        <v>159</v>
      </c>
      <c r="BE320" s="145">
        <f>IF(N320="základní",J320,0)</f>
        <v>0</v>
      </c>
      <c r="BF320" s="145">
        <f>IF(N320="snížená",J320,0)</f>
        <v>0</v>
      </c>
      <c r="BG320" s="145">
        <f>IF(N320="zákl. přenesená",J320,0)</f>
        <v>0</v>
      </c>
      <c r="BH320" s="145">
        <f>IF(N320="sníž. přenesená",J320,0)</f>
        <v>0</v>
      </c>
      <c r="BI320" s="145">
        <f>IF(N320="nulová",J320,0)</f>
        <v>0</v>
      </c>
      <c r="BJ320" s="17" t="s">
        <v>84</v>
      </c>
      <c r="BK320" s="145">
        <f>ROUND(I320*H320,2)</f>
        <v>0</v>
      </c>
      <c r="BL320" s="17" t="s">
        <v>261</v>
      </c>
      <c r="BM320" s="144" t="s">
        <v>1320</v>
      </c>
    </row>
    <row r="321" spans="2:65" s="1" customFormat="1" ht="19.2">
      <c r="B321" s="32"/>
      <c r="D321" s="146" t="s">
        <v>168</v>
      </c>
      <c r="F321" s="147" t="s">
        <v>1319</v>
      </c>
      <c r="I321" s="148"/>
      <c r="L321" s="32"/>
      <c r="M321" s="149"/>
      <c r="T321" s="56"/>
      <c r="AT321" s="17" t="s">
        <v>168</v>
      </c>
      <c r="AU321" s="17" t="s">
        <v>86</v>
      </c>
    </row>
    <row r="322" spans="2:65" s="1" customFormat="1" ht="44.25" customHeight="1">
      <c r="B322" s="32"/>
      <c r="C322" s="133" t="s">
        <v>352</v>
      </c>
      <c r="D322" s="133" t="s">
        <v>161</v>
      </c>
      <c r="E322" s="134" t="s">
        <v>1321</v>
      </c>
      <c r="F322" s="135" t="s">
        <v>1322</v>
      </c>
      <c r="G322" s="136" t="s">
        <v>197</v>
      </c>
      <c r="H322" s="137">
        <v>2</v>
      </c>
      <c r="I322" s="138"/>
      <c r="J322" s="139">
        <f>ROUND(I322*H322,2)</f>
        <v>0</v>
      </c>
      <c r="K322" s="135" t="s">
        <v>165</v>
      </c>
      <c r="L322" s="32"/>
      <c r="M322" s="140" t="s">
        <v>1</v>
      </c>
      <c r="N322" s="141" t="s">
        <v>41</v>
      </c>
      <c r="P322" s="142">
        <f>O322*H322</f>
        <v>0</v>
      </c>
      <c r="Q322" s="142">
        <v>0</v>
      </c>
      <c r="R322" s="142">
        <f>Q322*H322</f>
        <v>0</v>
      </c>
      <c r="S322" s="142">
        <v>0</v>
      </c>
      <c r="T322" s="143">
        <f>S322*H322</f>
        <v>0</v>
      </c>
      <c r="AR322" s="144" t="s">
        <v>261</v>
      </c>
      <c r="AT322" s="144" t="s">
        <v>161</v>
      </c>
      <c r="AU322" s="144" t="s">
        <v>86</v>
      </c>
      <c r="AY322" s="17" t="s">
        <v>159</v>
      </c>
      <c r="BE322" s="145">
        <f>IF(N322="základní",J322,0)</f>
        <v>0</v>
      </c>
      <c r="BF322" s="145">
        <f>IF(N322="snížená",J322,0)</f>
        <v>0</v>
      </c>
      <c r="BG322" s="145">
        <f>IF(N322="zákl. přenesená",J322,0)</f>
        <v>0</v>
      </c>
      <c r="BH322" s="145">
        <f>IF(N322="sníž. přenesená",J322,0)</f>
        <v>0</v>
      </c>
      <c r="BI322" s="145">
        <f>IF(N322="nulová",J322,0)</f>
        <v>0</v>
      </c>
      <c r="BJ322" s="17" t="s">
        <v>84</v>
      </c>
      <c r="BK322" s="145">
        <f>ROUND(I322*H322,2)</f>
        <v>0</v>
      </c>
      <c r="BL322" s="17" t="s">
        <v>261</v>
      </c>
      <c r="BM322" s="144" t="s">
        <v>1323</v>
      </c>
    </row>
    <row r="323" spans="2:65" s="1" customFormat="1" ht="28.8">
      <c r="B323" s="32"/>
      <c r="D323" s="146" t="s">
        <v>168</v>
      </c>
      <c r="F323" s="147" t="s">
        <v>1322</v>
      </c>
      <c r="I323" s="148"/>
      <c r="L323" s="32"/>
      <c r="M323" s="149"/>
      <c r="T323" s="56"/>
      <c r="AT323" s="17" t="s">
        <v>168</v>
      </c>
      <c r="AU323" s="17" t="s">
        <v>86</v>
      </c>
    </row>
    <row r="324" spans="2:65" s="1" customFormat="1" ht="24.15" customHeight="1">
      <c r="B324" s="32"/>
      <c r="C324" s="163" t="s">
        <v>357</v>
      </c>
      <c r="D324" s="163" t="s">
        <v>219</v>
      </c>
      <c r="E324" s="164" t="s">
        <v>1324</v>
      </c>
      <c r="F324" s="165" t="s">
        <v>1325</v>
      </c>
      <c r="G324" s="166" t="s">
        <v>197</v>
      </c>
      <c r="H324" s="167">
        <v>2</v>
      </c>
      <c r="I324" s="168"/>
      <c r="J324" s="169">
        <f>ROUND(I324*H324,2)</f>
        <v>0</v>
      </c>
      <c r="K324" s="165" t="s">
        <v>165</v>
      </c>
      <c r="L324" s="170"/>
      <c r="M324" s="171" t="s">
        <v>1</v>
      </c>
      <c r="N324" s="172" t="s">
        <v>41</v>
      </c>
      <c r="P324" s="142">
        <f>O324*H324</f>
        <v>0</v>
      </c>
      <c r="Q324" s="142">
        <v>0</v>
      </c>
      <c r="R324" s="142">
        <f>Q324*H324</f>
        <v>0</v>
      </c>
      <c r="S324" s="142">
        <v>0</v>
      </c>
      <c r="T324" s="143">
        <f>S324*H324</f>
        <v>0</v>
      </c>
      <c r="AR324" s="144" t="s">
        <v>346</v>
      </c>
      <c r="AT324" s="144" t="s">
        <v>219</v>
      </c>
      <c r="AU324" s="144" t="s">
        <v>86</v>
      </c>
      <c r="AY324" s="17" t="s">
        <v>159</v>
      </c>
      <c r="BE324" s="145">
        <f>IF(N324="základní",J324,0)</f>
        <v>0</v>
      </c>
      <c r="BF324" s="145">
        <f>IF(N324="snížená",J324,0)</f>
        <v>0</v>
      </c>
      <c r="BG324" s="145">
        <f>IF(N324="zákl. přenesená",J324,0)</f>
        <v>0</v>
      </c>
      <c r="BH324" s="145">
        <f>IF(N324="sníž. přenesená",J324,0)</f>
        <v>0</v>
      </c>
      <c r="BI324" s="145">
        <f>IF(N324="nulová",J324,0)</f>
        <v>0</v>
      </c>
      <c r="BJ324" s="17" t="s">
        <v>84</v>
      </c>
      <c r="BK324" s="145">
        <f>ROUND(I324*H324,2)</f>
        <v>0</v>
      </c>
      <c r="BL324" s="17" t="s">
        <v>261</v>
      </c>
      <c r="BM324" s="144" t="s">
        <v>1326</v>
      </c>
    </row>
    <row r="325" spans="2:65" s="1" customFormat="1" ht="19.2">
      <c r="B325" s="32"/>
      <c r="D325" s="146" t="s">
        <v>168</v>
      </c>
      <c r="F325" s="147" t="s">
        <v>1325</v>
      </c>
      <c r="I325" s="148"/>
      <c r="L325" s="32"/>
      <c r="M325" s="149"/>
      <c r="T325" s="56"/>
      <c r="AT325" s="17" t="s">
        <v>168</v>
      </c>
      <c r="AU325" s="17" t="s">
        <v>86</v>
      </c>
    </row>
    <row r="326" spans="2:65" s="1" customFormat="1" ht="37.799999999999997" customHeight="1">
      <c r="B326" s="32"/>
      <c r="C326" s="133" t="s">
        <v>301</v>
      </c>
      <c r="D326" s="133" t="s">
        <v>161</v>
      </c>
      <c r="E326" s="134" t="s">
        <v>1327</v>
      </c>
      <c r="F326" s="135" t="s">
        <v>1328</v>
      </c>
      <c r="G326" s="136" t="s">
        <v>197</v>
      </c>
      <c r="H326" s="137">
        <v>8</v>
      </c>
      <c r="I326" s="138"/>
      <c r="J326" s="139">
        <f>ROUND(I326*H326,2)</f>
        <v>0</v>
      </c>
      <c r="K326" s="135" t="s">
        <v>165</v>
      </c>
      <c r="L326" s="32"/>
      <c r="M326" s="140" t="s">
        <v>1</v>
      </c>
      <c r="N326" s="141" t="s">
        <v>41</v>
      </c>
      <c r="P326" s="142">
        <f>O326*H326</f>
        <v>0</v>
      </c>
      <c r="Q326" s="142">
        <v>0</v>
      </c>
      <c r="R326" s="142">
        <f>Q326*H326</f>
        <v>0</v>
      </c>
      <c r="S326" s="142">
        <v>0</v>
      </c>
      <c r="T326" s="143">
        <f>S326*H326</f>
        <v>0</v>
      </c>
      <c r="AR326" s="144" t="s">
        <v>261</v>
      </c>
      <c r="AT326" s="144" t="s">
        <v>161</v>
      </c>
      <c r="AU326" s="144" t="s">
        <v>86</v>
      </c>
      <c r="AY326" s="17" t="s">
        <v>159</v>
      </c>
      <c r="BE326" s="145">
        <f>IF(N326="základní",J326,0)</f>
        <v>0</v>
      </c>
      <c r="BF326" s="145">
        <f>IF(N326="snížená",J326,0)</f>
        <v>0</v>
      </c>
      <c r="BG326" s="145">
        <f>IF(N326="zákl. přenesená",J326,0)</f>
        <v>0</v>
      </c>
      <c r="BH326" s="145">
        <f>IF(N326="sníž. přenesená",J326,0)</f>
        <v>0</v>
      </c>
      <c r="BI326" s="145">
        <f>IF(N326="nulová",J326,0)</f>
        <v>0</v>
      </c>
      <c r="BJ326" s="17" t="s">
        <v>84</v>
      </c>
      <c r="BK326" s="145">
        <f>ROUND(I326*H326,2)</f>
        <v>0</v>
      </c>
      <c r="BL326" s="17" t="s">
        <v>261</v>
      </c>
      <c r="BM326" s="144" t="s">
        <v>1329</v>
      </c>
    </row>
    <row r="327" spans="2:65" s="1" customFormat="1" ht="38.4">
      <c r="B327" s="32"/>
      <c r="D327" s="146" t="s">
        <v>168</v>
      </c>
      <c r="F327" s="147" t="s">
        <v>1328</v>
      </c>
      <c r="I327" s="148"/>
      <c r="L327" s="32"/>
      <c r="M327" s="149"/>
      <c r="T327" s="56"/>
      <c r="AT327" s="17" t="s">
        <v>168</v>
      </c>
      <c r="AU327" s="17" t="s">
        <v>86</v>
      </c>
    </row>
    <row r="328" spans="2:65" s="1" customFormat="1" ht="24.15" customHeight="1">
      <c r="B328" s="32"/>
      <c r="C328" s="163" t="s">
        <v>306</v>
      </c>
      <c r="D328" s="163" t="s">
        <v>219</v>
      </c>
      <c r="E328" s="164" t="s">
        <v>1330</v>
      </c>
      <c r="F328" s="165" t="s">
        <v>1331</v>
      </c>
      <c r="G328" s="166" t="s">
        <v>197</v>
      </c>
      <c r="H328" s="167">
        <v>8</v>
      </c>
      <c r="I328" s="168"/>
      <c r="J328" s="169">
        <f>ROUND(I328*H328,2)</f>
        <v>0</v>
      </c>
      <c r="K328" s="165" t="s">
        <v>165</v>
      </c>
      <c r="L328" s="170"/>
      <c r="M328" s="171" t="s">
        <v>1</v>
      </c>
      <c r="N328" s="172" t="s">
        <v>41</v>
      </c>
      <c r="P328" s="142">
        <f>O328*H328</f>
        <v>0</v>
      </c>
      <c r="Q328" s="142">
        <v>0</v>
      </c>
      <c r="R328" s="142">
        <f>Q328*H328</f>
        <v>0</v>
      </c>
      <c r="S328" s="142">
        <v>0</v>
      </c>
      <c r="T328" s="143">
        <f>S328*H328</f>
        <v>0</v>
      </c>
      <c r="AR328" s="144" t="s">
        <v>346</v>
      </c>
      <c r="AT328" s="144" t="s">
        <v>219</v>
      </c>
      <c r="AU328" s="144" t="s">
        <v>86</v>
      </c>
      <c r="AY328" s="17" t="s">
        <v>159</v>
      </c>
      <c r="BE328" s="145">
        <f>IF(N328="základní",J328,0)</f>
        <v>0</v>
      </c>
      <c r="BF328" s="145">
        <f>IF(N328="snížená",J328,0)</f>
        <v>0</v>
      </c>
      <c r="BG328" s="145">
        <f>IF(N328="zákl. přenesená",J328,0)</f>
        <v>0</v>
      </c>
      <c r="BH328" s="145">
        <f>IF(N328="sníž. přenesená",J328,0)</f>
        <v>0</v>
      </c>
      <c r="BI328" s="145">
        <f>IF(N328="nulová",J328,0)</f>
        <v>0</v>
      </c>
      <c r="BJ328" s="17" t="s">
        <v>84</v>
      </c>
      <c r="BK328" s="145">
        <f>ROUND(I328*H328,2)</f>
        <v>0</v>
      </c>
      <c r="BL328" s="17" t="s">
        <v>261</v>
      </c>
      <c r="BM328" s="144" t="s">
        <v>1332</v>
      </c>
    </row>
    <row r="329" spans="2:65" s="1" customFormat="1" ht="19.2">
      <c r="B329" s="32"/>
      <c r="D329" s="146" t="s">
        <v>168</v>
      </c>
      <c r="F329" s="147" t="s">
        <v>1331</v>
      </c>
      <c r="I329" s="148"/>
      <c r="L329" s="32"/>
      <c r="M329" s="149"/>
      <c r="T329" s="56"/>
      <c r="AT329" s="17" t="s">
        <v>168</v>
      </c>
      <c r="AU329" s="17" t="s">
        <v>86</v>
      </c>
    </row>
    <row r="330" spans="2:65" s="11" customFormat="1" ht="22.8" customHeight="1">
      <c r="B330" s="121"/>
      <c r="D330" s="122" t="s">
        <v>75</v>
      </c>
      <c r="E330" s="131" t="s">
        <v>1333</v>
      </c>
      <c r="F330" s="131" t="s">
        <v>1334</v>
      </c>
      <c r="I330" s="124"/>
      <c r="J330" s="132">
        <f>BK330</f>
        <v>0</v>
      </c>
      <c r="L330" s="121"/>
      <c r="M330" s="126"/>
      <c r="P330" s="127">
        <f>SUM(P331:P346)</f>
        <v>0</v>
      </c>
      <c r="R330" s="127">
        <f>SUM(R331:R346)</f>
        <v>0</v>
      </c>
      <c r="T330" s="128">
        <f>SUM(T331:T346)</f>
        <v>0</v>
      </c>
      <c r="AR330" s="122" t="s">
        <v>86</v>
      </c>
      <c r="AT330" s="129" t="s">
        <v>75</v>
      </c>
      <c r="AU330" s="129" t="s">
        <v>84</v>
      </c>
      <c r="AY330" s="122" t="s">
        <v>159</v>
      </c>
      <c r="BK330" s="130">
        <f>SUM(BK331:BK346)</f>
        <v>0</v>
      </c>
    </row>
    <row r="331" spans="2:65" s="1" customFormat="1" ht="24.15" customHeight="1">
      <c r="B331" s="32"/>
      <c r="C331" s="133" t="s">
        <v>622</v>
      </c>
      <c r="D331" s="133" t="s">
        <v>161</v>
      </c>
      <c r="E331" s="134" t="s">
        <v>1335</v>
      </c>
      <c r="F331" s="135" t="s">
        <v>1336</v>
      </c>
      <c r="G331" s="136" t="s">
        <v>250</v>
      </c>
      <c r="H331" s="137">
        <v>110</v>
      </c>
      <c r="I331" s="138"/>
      <c r="J331" s="139">
        <f>ROUND(I331*H331,2)</f>
        <v>0</v>
      </c>
      <c r="K331" s="135" t="s">
        <v>165</v>
      </c>
      <c r="L331" s="32"/>
      <c r="M331" s="140" t="s">
        <v>1</v>
      </c>
      <c r="N331" s="141" t="s">
        <v>41</v>
      </c>
      <c r="P331" s="142">
        <f>O331*H331</f>
        <v>0</v>
      </c>
      <c r="Q331" s="142">
        <v>0</v>
      </c>
      <c r="R331" s="142">
        <f>Q331*H331</f>
        <v>0</v>
      </c>
      <c r="S331" s="142">
        <v>0</v>
      </c>
      <c r="T331" s="143">
        <f>S331*H331</f>
        <v>0</v>
      </c>
      <c r="AR331" s="144" t="s">
        <v>261</v>
      </c>
      <c r="AT331" s="144" t="s">
        <v>161</v>
      </c>
      <c r="AU331" s="144" t="s">
        <v>86</v>
      </c>
      <c r="AY331" s="17" t="s">
        <v>159</v>
      </c>
      <c r="BE331" s="145">
        <f>IF(N331="základní",J331,0)</f>
        <v>0</v>
      </c>
      <c r="BF331" s="145">
        <f>IF(N331="snížená",J331,0)</f>
        <v>0</v>
      </c>
      <c r="BG331" s="145">
        <f>IF(N331="zákl. přenesená",J331,0)</f>
        <v>0</v>
      </c>
      <c r="BH331" s="145">
        <f>IF(N331="sníž. přenesená",J331,0)</f>
        <v>0</v>
      </c>
      <c r="BI331" s="145">
        <f>IF(N331="nulová",J331,0)</f>
        <v>0</v>
      </c>
      <c r="BJ331" s="17" t="s">
        <v>84</v>
      </c>
      <c r="BK331" s="145">
        <f>ROUND(I331*H331,2)</f>
        <v>0</v>
      </c>
      <c r="BL331" s="17" t="s">
        <v>261</v>
      </c>
      <c r="BM331" s="144" t="s">
        <v>1337</v>
      </c>
    </row>
    <row r="332" spans="2:65" s="1" customFormat="1" ht="10.199999999999999">
      <c r="B332" s="32"/>
      <c r="D332" s="146" t="s">
        <v>168</v>
      </c>
      <c r="F332" s="147" t="s">
        <v>1336</v>
      </c>
      <c r="I332" s="148"/>
      <c r="L332" s="32"/>
      <c r="M332" s="149"/>
      <c r="T332" s="56"/>
      <c r="AT332" s="17" t="s">
        <v>168</v>
      </c>
      <c r="AU332" s="17" t="s">
        <v>86</v>
      </c>
    </row>
    <row r="333" spans="2:65" s="1" customFormat="1" ht="37.799999999999997" customHeight="1">
      <c r="B333" s="32"/>
      <c r="C333" s="163" t="s">
        <v>628</v>
      </c>
      <c r="D333" s="163" t="s">
        <v>219</v>
      </c>
      <c r="E333" s="164" t="s">
        <v>1338</v>
      </c>
      <c r="F333" s="165" t="s">
        <v>1339</v>
      </c>
      <c r="G333" s="166" t="s">
        <v>250</v>
      </c>
      <c r="H333" s="167">
        <v>132</v>
      </c>
      <c r="I333" s="168"/>
      <c r="J333" s="169">
        <f>ROUND(I333*H333,2)</f>
        <v>0</v>
      </c>
      <c r="K333" s="165" t="s">
        <v>165</v>
      </c>
      <c r="L333" s="170"/>
      <c r="M333" s="171" t="s">
        <v>1</v>
      </c>
      <c r="N333" s="172" t="s">
        <v>41</v>
      </c>
      <c r="P333" s="142">
        <f>O333*H333</f>
        <v>0</v>
      </c>
      <c r="Q333" s="142">
        <v>0</v>
      </c>
      <c r="R333" s="142">
        <f>Q333*H333</f>
        <v>0</v>
      </c>
      <c r="S333" s="142">
        <v>0</v>
      </c>
      <c r="T333" s="143">
        <f>S333*H333</f>
        <v>0</v>
      </c>
      <c r="AR333" s="144" t="s">
        <v>346</v>
      </c>
      <c r="AT333" s="144" t="s">
        <v>219</v>
      </c>
      <c r="AU333" s="144" t="s">
        <v>86</v>
      </c>
      <c r="AY333" s="17" t="s">
        <v>159</v>
      </c>
      <c r="BE333" s="145">
        <f>IF(N333="základní",J333,0)</f>
        <v>0</v>
      </c>
      <c r="BF333" s="145">
        <f>IF(N333="snížená",J333,0)</f>
        <v>0</v>
      </c>
      <c r="BG333" s="145">
        <f>IF(N333="zákl. přenesená",J333,0)</f>
        <v>0</v>
      </c>
      <c r="BH333" s="145">
        <f>IF(N333="sníž. přenesená",J333,0)</f>
        <v>0</v>
      </c>
      <c r="BI333" s="145">
        <f>IF(N333="nulová",J333,0)</f>
        <v>0</v>
      </c>
      <c r="BJ333" s="17" t="s">
        <v>84</v>
      </c>
      <c r="BK333" s="145">
        <f>ROUND(I333*H333,2)</f>
        <v>0</v>
      </c>
      <c r="BL333" s="17" t="s">
        <v>261</v>
      </c>
      <c r="BM333" s="144" t="s">
        <v>1340</v>
      </c>
    </row>
    <row r="334" spans="2:65" s="1" customFormat="1" ht="28.8">
      <c r="B334" s="32"/>
      <c r="D334" s="146" t="s">
        <v>168</v>
      </c>
      <c r="F334" s="147" t="s">
        <v>1339</v>
      </c>
      <c r="I334" s="148"/>
      <c r="L334" s="32"/>
      <c r="M334" s="149"/>
      <c r="T334" s="56"/>
      <c r="AT334" s="17" t="s">
        <v>168</v>
      </c>
      <c r="AU334" s="17" t="s">
        <v>86</v>
      </c>
    </row>
    <row r="335" spans="2:65" s="12" customFormat="1" ht="10.199999999999999">
      <c r="B335" s="150"/>
      <c r="D335" s="146" t="s">
        <v>170</v>
      </c>
      <c r="E335" s="151" t="s">
        <v>1</v>
      </c>
      <c r="F335" s="152" t="s">
        <v>1341</v>
      </c>
      <c r="H335" s="153">
        <v>132</v>
      </c>
      <c r="I335" s="154"/>
      <c r="L335" s="150"/>
      <c r="M335" s="155"/>
      <c r="T335" s="156"/>
      <c r="AT335" s="151" t="s">
        <v>170</v>
      </c>
      <c r="AU335" s="151" t="s">
        <v>86</v>
      </c>
      <c r="AV335" s="12" t="s">
        <v>86</v>
      </c>
      <c r="AW335" s="12" t="s">
        <v>33</v>
      </c>
      <c r="AX335" s="12" t="s">
        <v>76</v>
      </c>
      <c r="AY335" s="151" t="s">
        <v>159</v>
      </c>
    </row>
    <row r="336" spans="2:65" s="14" customFormat="1" ht="10.199999999999999">
      <c r="B336" s="173"/>
      <c r="D336" s="146" t="s">
        <v>170</v>
      </c>
      <c r="E336" s="174" t="s">
        <v>1</v>
      </c>
      <c r="F336" s="175" t="s">
        <v>224</v>
      </c>
      <c r="H336" s="176">
        <v>132</v>
      </c>
      <c r="I336" s="177"/>
      <c r="L336" s="173"/>
      <c r="M336" s="178"/>
      <c r="T336" s="179"/>
      <c r="AT336" s="174" t="s">
        <v>170</v>
      </c>
      <c r="AU336" s="174" t="s">
        <v>86</v>
      </c>
      <c r="AV336" s="14" t="s">
        <v>166</v>
      </c>
      <c r="AW336" s="14" t="s">
        <v>33</v>
      </c>
      <c r="AX336" s="14" t="s">
        <v>84</v>
      </c>
      <c r="AY336" s="174" t="s">
        <v>159</v>
      </c>
    </row>
    <row r="337" spans="2:65" s="1" customFormat="1" ht="24.15" customHeight="1">
      <c r="B337" s="32"/>
      <c r="C337" s="133" t="s">
        <v>633</v>
      </c>
      <c r="D337" s="133" t="s">
        <v>161</v>
      </c>
      <c r="E337" s="134" t="s">
        <v>1335</v>
      </c>
      <c r="F337" s="135" t="s">
        <v>1336</v>
      </c>
      <c r="G337" s="136" t="s">
        <v>250</v>
      </c>
      <c r="H337" s="137">
        <v>52</v>
      </c>
      <c r="I337" s="138"/>
      <c r="J337" s="139">
        <f>ROUND(I337*H337,2)</f>
        <v>0</v>
      </c>
      <c r="K337" s="135" t="s">
        <v>165</v>
      </c>
      <c r="L337" s="32"/>
      <c r="M337" s="140" t="s">
        <v>1</v>
      </c>
      <c r="N337" s="141" t="s">
        <v>41</v>
      </c>
      <c r="P337" s="142">
        <f>O337*H337</f>
        <v>0</v>
      </c>
      <c r="Q337" s="142">
        <v>0</v>
      </c>
      <c r="R337" s="142">
        <f>Q337*H337</f>
        <v>0</v>
      </c>
      <c r="S337" s="142">
        <v>0</v>
      </c>
      <c r="T337" s="143">
        <f>S337*H337</f>
        <v>0</v>
      </c>
      <c r="AR337" s="144" t="s">
        <v>261</v>
      </c>
      <c r="AT337" s="144" t="s">
        <v>161</v>
      </c>
      <c r="AU337" s="144" t="s">
        <v>86</v>
      </c>
      <c r="AY337" s="17" t="s">
        <v>159</v>
      </c>
      <c r="BE337" s="145">
        <f>IF(N337="základní",J337,0)</f>
        <v>0</v>
      </c>
      <c r="BF337" s="145">
        <f>IF(N337="snížená",J337,0)</f>
        <v>0</v>
      </c>
      <c r="BG337" s="145">
        <f>IF(N337="zákl. přenesená",J337,0)</f>
        <v>0</v>
      </c>
      <c r="BH337" s="145">
        <f>IF(N337="sníž. přenesená",J337,0)</f>
        <v>0</v>
      </c>
      <c r="BI337" s="145">
        <f>IF(N337="nulová",J337,0)</f>
        <v>0</v>
      </c>
      <c r="BJ337" s="17" t="s">
        <v>84</v>
      </c>
      <c r="BK337" s="145">
        <f>ROUND(I337*H337,2)</f>
        <v>0</v>
      </c>
      <c r="BL337" s="17" t="s">
        <v>261</v>
      </c>
      <c r="BM337" s="144" t="s">
        <v>1342</v>
      </c>
    </row>
    <row r="338" spans="2:65" s="1" customFormat="1" ht="10.199999999999999">
      <c r="B338" s="32"/>
      <c r="D338" s="146" t="s">
        <v>168</v>
      </c>
      <c r="F338" s="147" t="s">
        <v>1336</v>
      </c>
      <c r="I338" s="148"/>
      <c r="L338" s="32"/>
      <c r="M338" s="149"/>
      <c r="T338" s="56"/>
      <c r="AT338" s="17" t="s">
        <v>168</v>
      </c>
      <c r="AU338" s="17" t="s">
        <v>86</v>
      </c>
    </row>
    <row r="339" spans="2:65" s="1" customFormat="1" ht="37.799999999999997" customHeight="1">
      <c r="B339" s="32"/>
      <c r="C339" s="163" t="s">
        <v>640</v>
      </c>
      <c r="D339" s="163" t="s">
        <v>219</v>
      </c>
      <c r="E339" s="164" t="s">
        <v>1343</v>
      </c>
      <c r="F339" s="165" t="s">
        <v>1344</v>
      </c>
      <c r="G339" s="166" t="s">
        <v>250</v>
      </c>
      <c r="H339" s="167">
        <v>62.4</v>
      </c>
      <c r="I339" s="168"/>
      <c r="J339" s="169">
        <f>ROUND(I339*H339,2)</f>
        <v>0</v>
      </c>
      <c r="K339" s="165" t="s">
        <v>165</v>
      </c>
      <c r="L339" s="170"/>
      <c r="M339" s="171" t="s">
        <v>1</v>
      </c>
      <c r="N339" s="172" t="s">
        <v>41</v>
      </c>
      <c r="P339" s="142">
        <f>O339*H339</f>
        <v>0</v>
      </c>
      <c r="Q339" s="142">
        <v>0</v>
      </c>
      <c r="R339" s="142">
        <f>Q339*H339</f>
        <v>0</v>
      </c>
      <c r="S339" s="142">
        <v>0</v>
      </c>
      <c r="T339" s="143">
        <f>S339*H339</f>
        <v>0</v>
      </c>
      <c r="AR339" s="144" t="s">
        <v>346</v>
      </c>
      <c r="AT339" s="144" t="s">
        <v>219</v>
      </c>
      <c r="AU339" s="144" t="s">
        <v>86</v>
      </c>
      <c r="AY339" s="17" t="s">
        <v>159</v>
      </c>
      <c r="BE339" s="145">
        <f>IF(N339="základní",J339,0)</f>
        <v>0</v>
      </c>
      <c r="BF339" s="145">
        <f>IF(N339="snížená",J339,0)</f>
        <v>0</v>
      </c>
      <c r="BG339" s="145">
        <f>IF(N339="zákl. přenesená",J339,0)</f>
        <v>0</v>
      </c>
      <c r="BH339" s="145">
        <f>IF(N339="sníž. přenesená",J339,0)</f>
        <v>0</v>
      </c>
      <c r="BI339" s="145">
        <f>IF(N339="nulová",J339,0)</f>
        <v>0</v>
      </c>
      <c r="BJ339" s="17" t="s">
        <v>84</v>
      </c>
      <c r="BK339" s="145">
        <f>ROUND(I339*H339,2)</f>
        <v>0</v>
      </c>
      <c r="BL339" s="17" t="s">
        <v>261</v>
      </c>
      <c r="BM339" s="144" t="s">
        <v>1345</v>
      </c>
    </row>
    <row r="340" spans="2:65" s="1" customFormat="1" ht="28.8">
      <c r="B340" s="32"/>
      <c r="D340" s="146" t="s">
        <v>168</v>
      </c>
      <c r="F340" s="147" t="s">
        <v>1344</v>
      </c>
      <c r="I340" s="148"/>
      <c r="L340" s="32"/>
      <c r="M340" s="149"/>
      <c r="T340" s="56"/>
      <c r="AT340" s="17" t="s">
        <v>168</v>
      </c>
      <c r="AU340" s="17" t="s">
        <v>86</v>
      </c>
    </row>
    <row r="341" spans="2:65" s="12" customFormat="1" ht="10.199999999999999">
      <c r="B341" s="150"/>
      <c r="D341" s="146" t="s">
        <v>170</v>
      </c>
      <c r="E341" s="151" t="s">
        <v>1</v>
      </c>
      <c r="F341" s="152" t="s">
        <v>1346</v>
      </c>
      <c r="H341" s="153">
        <v>62.4</v>
      </c>
      <c r="I341" s="154"/>
      <c r="L341" s="150"/>
      <c r="M341" s="155"/>
      <c r="T341" s="156"/>
      <c r="AT341" s="151" t="s">
        <v>170</v>
      </c>
      <c r="AU341" s="151" t="s">
        <v>86</v>
      </c>
      <c r="AV341" s="12" t="s">
        <v>86</v>
      </c>
      <c r="AW341" s="12" t="s">
        <v>33</v>
      </c>
      <c r="AX341" s="12" t="s">
        <v>76</v>
      </c>
      <c r="AY341" s="151" t="s">
        <v>159</v>
      </c>
    </row>
    <row r="342" spans="2:65" s="14" customFormat="1" ht="10.199999999999999">
      <c r="B342" s="173"/>
      <c r="D342" s="146" t="s">
        <v>170</v>
      </c>
      <c r="E342" s="174" t="s">
        <v>1</v>
      </c>
      <c r="F342" s="175" t="s">
        <v>224</v>
      </c>
      <c r="H342" s="176">
        <v>62.4</v>
      </c>
      <c r="I342" s="177"/>
      <c r="L342" s="173"/>
      <c r="M342" s="178"/>
      <c r="T342" s="179"/>
      <c r="AT342" s="174" t="s">
        <v>170</v>
      </c>
      <c r="AU342" s="174" t="s">
        <v>86</v>
      </c>
      <c r="AV342" s="14" t="s">
        <v>166</v>
      </c>
      <c r="AW342" s="14" t="s">
        <v>33</v>
      </c>
      <c r="AX342" s="14" t="s">
        <v>84</v>
      </c>
      <c r="AY342" s="174" t="s">
        <v>159</v>
      </c>
    </row>
    <row r="343" spans="2:65" s="1" customFormat="1" ht="16.5" customHeight="1">
      <c r="B343" s="32"/>
      <c r="C343" s="133" t="s">
        <v>490</v>
      </c>
      <c r="D343" s="133" t="s">
        <v>161</v>
      </c>
      <c r="E343" s="134" t="s">
        <v>1347</v>
      </c>
      <c r="F343" s="135" t="s">
        <v>1348</v>
      </c>
      <c r="G343" s="136" t="s">
        <v>197</v>
      </c>
      <c r="H343" s="137">
        <v>1</v>
      </c>
      <c r="I343" s="138"/>
      <c r="J343" s="139">
        <f>ROUND(I343*H343,2)</f>
        <v>0</v>
      </c>
      <c r="K343" s="135" t="s">
        <v>165</v>
      </c>
      <c r="L343" s="32"/>
      <c r="M343" s="140" t="s">
        <v>1</v>
      </c>
      <c r="N343" s="141" t="s">
        <v>41</v>
      </c>
      <c r="P343" s="142">
        <f>O343*H343</f>
        <v>0</v>
      </c>
      <c r="Q343" s="142">
        <v>0</v>
      </c>
      <c r="R343" s="142">
        <f>Q343*H343</f>
        <v>0</v>
      </c>
      <c r="S343" s="142">
        <v>0</v>
      </c>
      <c r="T343" s="143">
        <f>S343*H343</f>
        <v>0</v>
      </c>
      <c r="AR343" s="144" t="s">
        <v>261</v>
      </c>
      <c r="AT343" s="144" t="s">
        <v>161</v>
      </c>
      <c r="AU343" s="144" t="s">
        <v>86</v>
      </c>
      <c r="AY343" s="17" t="s">
        <v>159</v>
      </c>
      <c r="BE343" s="145">
        <f>IF(N343="základní",J343,0)</f>
        <v>0</v>
      </c>
      <c r="BF343" s="145">
        <f>IF(N343="snížená",J343,0)</f>
        <v>0</v>
      </c>
      <c r="BG343" s="145">
        <f>IF(N343="zákl. přenesená",J343,0)</f>
        <v>0</v>
      </c>
      <c r="BH343" s="145">
        <f>IF(N343="sníž. přenesená",J343,0)</f>
        <v>0</v>
      </c>
      <c r="BI343" s="145">
        <f>IF(N343="nulová",J343,0)</f>
        <v>0</v>
      </c>
      <c r="BJ343" s="17" t="s">
        <v>84</v>
      </c>
      <c r="BK343" s="145">
        <f>ROUND(I343*H343,2)</f>
        <v>0</v>
      </c>
      <c r="BL343" s="17" t="s">
        <v>261</v>
      </c>
      <c r="BM343" s="144" t="s">
        <v>1349</v>
      </c>
    </row>
    <row r="344" spans="2:65" s="1" customFormat="1" ht="10.199999999999999">
      <c r="B344" s="32"/>
      <c r="D344" s="146" t="s">
        <v>168</v>
      </c>
      <c r="F344" s="147" t="s">
        <v>1348</v>
      </c>
      <c r="I344" s="148"/>
      <c r="L344" s="32"/>
      <c r="M344" s="149"/>
      <c r="T344" s="56"/>
      <c r="AT344" s="17" t="s">
        <v>168</v>
      </c>
      <c r="AU344" s="17" t="s">
        <v>86</v>
      </c>
    </row>
    <row r="345" spans="2:65" s="1" customFormat="1" ht="16.5" customHeight="1">
      <c r="B345" s="32"/>
      <c r="C345" s="163" t="s">
        <v>495</v>
      </c>
      <c r="D345" s="163" t="s">
        <v>219</v>
      </c>
      <c r="E345" s="164" t="s">
        <v>1350</v>
      </c>
      <c r="F345" s="165" t="s">
        <v>1351</v>
      </c>
      <c r="G345" s="166" t="s">
        <v>197</v>
      </c>
      <c r="H345" s="167">
        <v>1</v>
      </c>
      <c r="I345" s="168"/>
      <c r="J345" s="169">
        <f>ROUND(I345*H345,2)</f>
        <v>0</v>
      </c>
      <c r="K345" s="165" t="s">
        <v>1</v>
      </c>
      <c r="L345" s="170"/>
      <c r="M345" s="171" t="s">
        <v>1</v>
      </c>
      <c r="N345" s="172" t="s">
        <v>41</v>
      </c>
      <c r="P345" s="142">
        <f>O345*H345</f>
        <v>0</v>
      </c>
      <c r="Q345" s="142">
        <v>0</v>
      </c>
      <c r="R345" s="142">
        <f>Q345*H345</f>
        <v>0</v>
      </c>
      <c r="S345" s="142">
        <v>0</v>
      </c>
      <c r="T345" s="143">
        <f>S345*H345</f>
        <v>0</v>
      </c>
      <c r="AR345" s="144" t="s">
        <v>346</v>
      </c>
      <c r="AT345" s="144" t="s">
        <v>219</v>
      </c>
      <c r="AU345" s="144" t="s">
        <v>86</v>
      </c>
      <c r="AY345" s="17" t="s">
        <v>159</v>
      </c>
      <c r="BE345" s="145">
        <f>IF(N345="základní",J345,0)</f>
        <v>0</v>
      </c>
      <c r="BF345" s="145">
        <f>IF(N345="snížená",J345,0)</f>
        <v>0</v>
      </c>
      <c r="BG345" s="145">
        <f>IF(N345="zákl. přenesená",J345,0)</f>
        <v>0</v>
      </c>
      <c r="BH345" s="145">
        <f>IF(N345="sníž. přenesená",J345,0)</f>
        <v>0</v>
      </c>
      <c r="BI345" s="145">
        <f>IF(N345="nulová",J345,0)</f>
        <v>0</v>
      </c>
      <c r="BJ345" s="17" t="s">
        <v>84</v>
      </c>
      <c r="BK345" s="145">
        <f>ROUND(I345*H345,2)</f>
        <v>0</v>
      </c>
      <c r="BL345" s="17" t="s">
        <v>261</v>
      </c>
      <c r="BM345" s="144" t="s">
        <v>1352</v>
      </c>
    </row>
    <row r="346" spans="2:65" s="1" customFormat="1" ht="10.199999999999999">
      <c r="B346" s="32"/>
      <c r="D346" s="146" t="s">
        <v>168</v>
      </c>
      <c r="F346" s="147" t="s">
        <v>1351</v>
      </c>
      <c r="I346" s="148"/>
      <c r="L346" s="32"/>
      <c r="M346" s="149"/>
      <c r="T346" s="56"/>
      <c r="AT346" s="17" t="s">
        <v>168</v>
      </c>
      <c r="AU346" s="17" t="s">
        <v>86</v>
      </c>
    </row>
    <row r="347" spans="2:65" s="11" customFormat="1" ht="25.95" customHeight="1">
      <c r="B347" s="121"/>
      <c r="D347" s="122" t="s">
        <v>75</v>
      </c>
      <c r="E347" s="123" t="s">
        <v>219</v>
      </c>
      <c r="F347" s="123" t="s">
        <v>1353</v>
      </c>
      <c r="I347" s="124"/>
      <c r="J347" s="125">
        <f>BK347</f>
        <v>0</v>
      </c>
      <c r="L347" s="121"/>
      <c r="M347" s="126"/>
      <c r="P347" s="127">
        <f>P348</f>
        <v>0</v>
      </c>
      <c r="R347" s="127">
        <f>R348</f>
        <v>0</v>
      </c>
      <c r="T347" s="128">
        <f>T348</f>
        <v>0</v>
      </c>
      <c r="AR347" s="122" t="s">
        <v>100</v>
      </c>
      <c r="AT347" s="129" t="s">
        <v>75</v>
      </c>
      <c r="AU347" s="129" t="s">
        <v>76</v>
      </c>
      <c r="AY347" s="122" t="s">
        <v>159</v>
      </c>
      <c r="BK347" s="130">
        <f>BK348</f>
        <v>0</v>
      </c>
    </row>
    <row r="348" spans="2:65" s="11" customFormat="1" ht="22.8" customHeight="1">
      <c r="B348" s="121"/>
      <c r="D348" s="122" t="s">
        <v>75</v>
      </c>
      <c r="E348" s="131" t="s">
        <v>1354</v>
      </c>
      <c r="F348" s="131" t="s">
        <v>1355</v>
      </c>
      <c r="I348" s="124"/>
      <c r="J348" s="132">
        <f>BK348</f>
        <v>0</v>
      </c>
      <c r="L348" s="121"/>
      <c r="M348" s="126"/>
      <c r="P348" s="127">
        <f>SUM(P349:P368)</f>
        <v>0</v>
      </c>
      <c r="R348" s="127">
        <f>SUM(R349:R368)</f>
        <v>0</v>
      </c>
      <c r="T348" s="128">
        <f>SUM(T349:T368)</f>
        <v>0</v>
      </c>
      <c r="AR348" s="122" t="s">
        <v>100</v>
      </c>
      <c r="AT348" s="129" t="s">
        <v>75</v>
      </c>
      <c r="AU348" s="129" t="s">
        <v>84</v>
      </c>
      <c r="AY348" s="122" t="s">
        <v>159</v>
      </c>
      <c r="BK348" s="130">
        <f>SUM(BK349:BK368)</f>
        <v>0</v>
      </c>
    </row>
    <row r="349" spans="2:65" s="1" customFormat="1" ht="62.7" customHeight="1">
      <c r="B349" s="32"/>
      <c r="C349" s="133" t="s">
        <v>328</v>
      </c>
      <c r="D349" s="133" t="s">
        <v>161</v>
      </c>
      <c r="E349" s="134" t="s">
        <v>1356</v>
      </c>
      <c r="F349" s="135" t="s">
        <v>1357</v>
      </c>
      <c r="G349" s="136" t="s">
        <v>98</v>
      </c>
      <c r="H349" s="137">
        <v>5</v>
      </c>
      <c r="I349" s="138"/>
      <c r="J349" s="139">
        <f>ROUND(I349*H349,2)</f>
        <v>0</v>
      </c>
      <c r="K349" s="135" t="s">
        <v>165</v>
      </c>
      <c r="L349" s="32"/>
      <c r="M349" s="140" t="s">
        <v>1</v>
      </c>
      <c r="N349" s="141" t="s">
        <v>41</v>
      </c>
      <c r="P349" s="142">
        <f>O349*H349</f>
        <v>0</v>
      </c>
      <c r="Q349" s="142">
        <v>0</v>
      </c>
      <c r="R349" s="142">
        <f>Q349*H349</f>
        <v>0</v>
      </c>
      <c r="S349" s="142">
        <v>0</v>
      </c>
      <c r="T349" s="143">
        <f>S349*H349</f>
        <v>0</v>
      </c>
      <c r="AR349" s="144" t="s">
        <v>535</v>
      </c>
      <c r="AT349" s="144" t="s">
        <v>161</v>
      </c>
      <c r="AU349" s="144" t="s">
        <v>86</v>
      </c>
      <c r="AY349" s="17" t="s">
        <v>159</v>
      </c>
      <c r="BE349" s="145">
        <f>IF(N349="základní",J349,0)</f>
        <v>0</v>
      </c>
      <c r="BF349" s="145">
        <f>IF(N349="snížená",J349,0)</f>
        <v>0</v>
      </c>
      <c r="BG349" s="145">
        <f>IF(N349="zákl. přenesená",J349,0)</f>
        <v>0</v>
      </c>
      <c r="BH349" s="145">
        <f>IF(N349="sníž. přenesená",J349,0)</f>
        <v>0</v>
      </c>
      <c r="BI349" s="145">
        <f>IF(N349="nulová",J349,0)</f>
        <v>0</v>
      </c>
      <c r="BJ349" s="17" t="s">
        <v>84</v>
      </c>
      <c r="BK349" s="145">
        <f>ROUND(I349*H349,2)</f>
        <v>0</v>
      </c>
      <c r="BL349" s="17" t="s">
        <v>535</v>
      </c>
      <c r="BM349" s="144" t="s">
        <v>1358</v>
      </c>
    </row>
    <row r="350" spans="2:65" s="1" customFormat="1" ht="38.4">
      <c r="B350" s="32"/>
      <c r="D350" s="146" t="s">
        <v>168</v>
      </c>
      <c r="F350" s="147" t="s">
        <v>1357</v>
      </c>
      <c r="I350" s="148"/>
      <c r="L350" s="32"/>
      <c r="M350" s="149"/>
      <c r="T350" s="56"/>
      <c r="AT350" s="17" t="s">
        <v>168</v>
      </c>
      <c r="AU350" s="17" t="s">
        <v>86</v>
      </c>
    </row>
    <row r="351" spans="2:65" s="1" customFormat="1" ht="24.15" customHeight="1">
      <c r="B351" s="32"/>
      <c r="C351" s="133" t="s">
        <v>336</v>
      </c>
      <c r="D351" s="133" t="s">
        <v>161</v>
      </c>
      <c r="E351" s="134" t="s">
        <v>1359</v>
      </c>
      <c r="F351" s="135" t="s">
        <v>1360</v>
      </c>
      <c r="G351" s="136" t="s">
        <v>197</v>
      </c>
      <c r="H351" s="137">
        <v>2</v>
      </c>
      <c r="I351" s="138"/>
      <c r="J351" s="139">
        <f>ROUND(I351*H351,2)</f>
        <v>0</v>
      </c>
      <c r="K351" s="135" t="s">
        <v>165</v>
      </c>
      <c r="L351" s="32"/>
      <c r="M351" s="140" t="s">
        <v>1</v>
      </c>
      <c r="N351" s="141" t="s">
        <v>41</v>
      </c>
      <c r="P351" s="142">
        <f>O351*H351</f>
        <v>0</v>
      </c>
      <c r="Q351" s="142">
        <v>0</v>
      </c>
      <c r="R351" s="142">
        <f>Q351*H351</f>
        <v>0</v>
      </c>
      <c r="S351" s="142">
        <v>0</v>
      </c>
      <c r="T351" s="143">
        <f>S351*H351</f>
        <v>0</v>
      </c>
      <c r="AR351" s="144" t="s">
        <v>535</v>
      </c>
      <c r="AT351" s="144" t="s">
        <v>161</v>
      </c>
      <c r="AU351" s="144" t="s">
        <v>86</v>
      </c>
      <c r="AY351" s="17" t="s">
        <v>159</v>
      </c>
      <c r="BE351" s="145">
        <f>IF(N351="základní",J351,0)</f>
        <v>0</v>
      </c>
      <c r="BF351" s="145">
        <f>IF(N351="snížená",J351,0)</f>
        <v>0</v>
      </c>
      <c r="BG351" s="145">
        <f>IF(N351="zákl. přenesená",J351,0)</f>
        <v>0</v>
      </c>
      <c r="BH351" s="145">
        <f>IF(N351="sníž. přenesená",J351,0)</f>
        <v>0</v>
      </c>
      <c r="BI351" s="145">
        <f>IF(N351="nulová",J351,0)</f>
        <v>0</v>
      </c>
      <c r="BJ351" s="17" t="s">
        <v>84</v>
      </c>
      <c r="BK351" s="145">
        <f>ROUND(I351*H351,2)</f>
        <v>0</v>
      </c>
      <c r="BL351" s="17" t="s">
        <v>535</v>
      </c>
      <c r="BM351" s="144" t="s">
        <v>1361</v>
      </c>
    </row>
    <row r="352" spans="2:65" s="1" customFormat="1" ht="19.2">
      <c r="B352" s="32"/>
      <c r="D352" s="146" t="s">
        <v>168</v>
      </c>
      <c r="F352" s="147" t="s">
        <v>1360</v>
      </c>
      <c r="I352" s="148"/>
      <c r="L352" s="32"/>
      <c r="M352" s="149"/>
      <c r="T352" s="56"/>
      <c r="AT352" s="17" t="s">
        <v>168</v>
      </c>
      <c r="AU352" s="17" t="s">
        <v>86</v>
      </c>
    </row>
    <row r="353" spans="2:65" s="1" customFormat="1" ht="49.05" customHeight="1">
      <c r="B353" s="32"/>
      <c r="C353" s="133" t="s">
        <v>1239</v>
      </c>
      <c r="D353" s="133" t="s">
        <v>161</v>
      </c>
      <c r="E353" s="134" t="s">
        <v>1362</v>
      </c>
      <c r="F353" s="135" t="s">
        <v>1363</v>
      </c>
      <c r="G353" s="136" t="s">
        <v>197</v>
      </c>
      <c r="H353" s="137">
        <v>85</v>
      </c>
      <c r="I353" s="138"/>
      <c r="J353" s="139">
        <f>ROUND(I353*H353,2)</f>
        <v>0</v>
      </c>
      <c r="K353" s="135" t="s">
        <v>165</v>
      </c>
      <c r="L353" s="32"/>
      <c r="M353" s="140" t="s">
        <v>1</v>
      </c>
      <c r="N353" s="141" t="s">
        <v>41</v>
      </c>
      <c r="P353" s="142">
        <f>O353*H353</f>
        <v>0</v>
      </c>
      <c r="Q353" s="142">
        <v>0</v>
      </c>
      <c r="R353" s="142">
        <f>Q353*H353</f>
        <v>0</v>
      </c>
      <c r="S353" s="142">
        <v>0</v>
      </c>
      <c r="T353" s="143">
        <f>S353*H353</f>
        <v>0</v>
      </c>
      <c r="AR353" s="144" t="s">
        <v>535</v>
      </c>
      <c r="AT353" s="144" t="s">
        <v>161</v>
      </c>
      <c r="AU353" s="144" t="s">
        <v>86</v>
      </c>
      <c r="AY353" s="17" t="s">
        <v>159</v>
      </c>
      <c r="BE353" s="145">
        <f>IF(N353="základní",J353,0)</f>
        <v>0</v>
      </c>
      <c r="BF353" s="145">
        <f>IF(N353="snížená",J353,0)</f>
        <v>0</v>
      </c>
      <c r="BG353" s="145">
        <f>IF(N353="zákl. přenesená",J353,0)</f>
        <v>0</v>
      </c>
      <c r="BH353" s="145">
        <f>IF(N353="sníž. přenesená",J353,0)</f>
        <v>0</v>
      </c>
      <c r="BI353" s="145">
        <f>IF(N353="nulová",J353,0)</f>
        <v>0</v>
      </c>
      <c r="BJ353" s="17" t="s">
        <v>84</v>
      </c>
      <c r="BK353" s="145">
        <f>ROUND(I353*H353,2)</f>
        <v>0</v>
      </c>
      <c r="BL353" s="17" t="s">
        <v>535</v>
      </c>
      <c r="BM353" s="144" t="s">
        <v>1364</v>
      </c>
    </row>
    <row r="354" spans="2:65" s="1" customFormat="1" ht="28.8">
      <c r="B354" s="32"/>
      <c r="D354" s="146" t="s">
        <v>168</v>
      </c>
      <c r="F354" s="147" t="s">
        <v>1363</v>
      </c>
      <c r="I354" s="148"/>
      <c r="L354" s="32"/>
      <c r="M354" s="149"/>
      <c r="T354" s="56"/>
      <c r="AT354" s="17" t="s">
        <v>168</v>
      </c>
      <c r="AU354" s="17" t="s">
        <v>86</v>
      </c>
    </row>
    <row r="355" spans="2:65" s="1" customFormat="1" ht="55.5" customHeight="1">
      <c r="B355" s="32"/>
      <c r="C355" s="133" t="s">
        <v>1365</v>
      </c>
      <c r="D355" s="133" t="s">
        <v>161</v>
      </c>
      <c r="E355" s="134" t="s">
        <v>1366</v>
      </c>
      <c r="F355" s="135" t="s">
        <v>1367</v>
      </c>
      <c r="G355" s="136" t="s">
        <v>197</v>
      </c>
      <c r="H355" s="137">
        <v>2</v>
      </c>
      <c r="I355" s="138"/>
      <c r="J355" s="139">
        <f>ROUND(I355*H355,2)</f>
        <v>0</v>
      </c>
      <c r="K355" s="135" t="s">
        <v>165</v>
      </c>
      <c r="L355" s="32"/>
      <c r="M355" s="140" t="s">
        <v>1</v>
      </c>
      <c r="N355" s="141" t="s">
        <v>41</v>
      </c>
      <c r="P355" s="142">
        <f>O355*H355</f>
        <v>0</v>
      </c>
      <c r="Q355" s="142">
        <v>0</v>
      </c>
      <c r="R355" s="142">
        <f>Q355*H355</f>
        <v>0</v>
      </c>
      <c r="S355" s="142">
        <v>0</v>
      </c>
      <c r="T355" s="143">
        <f>S355*H355</f>
        <v>0</v>
      </c>
      <c r="AR355" s="144" t="s">
        <v>535</v>
      </c>
      <c r="AT355" s="144" t="s">
        <v>161</v>
      </c>
      <c r="AU355" s="144" t="s">
        <v>86</v>
      </c>
      <c r="AY355" s="17" t="s">
        <v>159</v>
      </c>
      <c r="BE355" s="145">
        <f>IF(N355="základní",J355,0)</f>
        <v>0</v>
      </c>
      <c r="BF355" s="145">
        <f>IF(N355="snížená",J355,0)</f>
        <v>0</v>
      </c>
      <c r="BG355" s="145">
        <f>IF(N355="zákl. přenesená",J355,0)</f>
        <v>0</v>
      </c>
      <c r="BH355" s="145">
        <f>IF(N355="sníž. přenesená",J355,0)</f>
        <v>0</v>
      </c>
      <c r="BI355" s="145">
        <f>IF(N355="nulová",J355,0)</f>
        <v>0</v>
      </c>
      <c r="BJ355" s="17" t="s">
        <v>84</v>
      </c>
      <c r="BK355" s="145">
        <f>ROUND(I355*H355,2)</f>
        <v>0</v>
      </c>
      <c r="BL355" s="17" t="s">
        <v>535</v>
      </c>
      <c r="BM355" s="144" t="s">
        <v>1368</v>
      </c>
    </row>
    <row r="356" spans="2:65" s="1" customFormat="1" ht="38.4">
      <c r="B356" s="32"/>
      <c r="D356" s="146" t="s">
        <v>168</v>
      </c>
      <c r="F356" s="147" t="s">
        <v>1367</v>
      </c>
      <c r="I356" s="148"/>
      <c r="L356" s="32"/>
      <c r="M356" s="149"/>
      <c r="T356" s="56"/>
      <c r="AT356" s="17" t="s">
        <v>168</v>
      </c>
      <c r="AU356" s="17" t="s">
        <v>86</v>
      </c>
    </row>
    <row r="357" spans="2:65" s="1" customFormat="1" ht="37.799999999999997" customHeight="1">
      <c r="B357" s="32"/>
      <c r="C357" s="133" t="s">
        <v>1369</v>
      </c>
      <c r="D357" s="133" t="s">
        <v>161</v>
      </c>
      <c r="E357" s="134" t="s">
        <v>1370</v>
      </c>
      <c r="F357" s="135" t="s">
        <v>1371</v>
      </c>
      <c r="G357" s="136" t="s">
        <v>250</v>
      </c>
      <c r="H357" s="137">
        <v>30</v>
      </c>
      <c r="I357" s="138"/>
      <c r="J357" s="139">
        <f>ROUND(I357*H357,2)</f>
        <v>0</v>
      </c>
      <c r="K357" s="135" t="s">
        <v>165</v>
      </c>
      <c r="L357" s="32"/>
      <c r="M357" s="140" t="s">
        <v>1</v>
      </c>
      <c r="N357" s="141" t="s">
        <v>41</v>
      </c>
      <c r="P357" s="142">
        <f>O357*H357</f>
        <v>0</v>
      </c>
      <c r="Q357" s="142">
        <v>0</v>
      </c>
      <c r="R357" s="142">
        <f>Q357*H357</f>
        <v>0</v>
      </c>
      <c r="S357" s="142">
        <v>0</v>
      </c>
      <c r="T357" s="143">
        <f>S357*H357</f>
        <v>0</v>
      </c>
      <c r="AR357" s="144" t="s">
        <v>535</v>
      </c>
      <c r="AT357" s="144" t="s">
        <v>161</v>
      </c>
      <c r="AU357" s="144" t="s">
        <v>86</v>
      </c>
      <c r="AY357" s="17" t="s">
        <v>159</v>
      </c>
      <c r="BE357" s="145">
        <f>IF(N357="základní",J357,0)</f>
        <v>0</v>
      </c>
      <c r="BF357" s="145">
        <f>IF(N357="snížená",J357,0)</f>
        <v>0</v>
      </c>
      <c r="BG357" s="145">
        <f>IF(N357="zákl. přenesená",J357,0)</f>
        <v>0</v>
      </c>
      <c r="BH357" s="145">
        <f>IF(N357="sníž. přenesená",J357,0)</f>
        <v>0</v>
      </c>
      <c r="BI357" s="145">
        <f>IF(N357="nulová",J357,0)</f>
        <v>0</v>
      </c>
      <c r="BJ357" s="17" t="s">
        <v>84</v>
      </c>
      <c r="BK357" s="145">
        <f>ROUND(I357*H357,2)</f>
        <v>0</v>
      </c>
      <c r="BL357" s="17" t="s">
        <v>535</v>
      </c>
      <c r="BM357" s="144" t="s">
        <v>1372</v>
      </c>
    </row>
    <row r="358" spans="2:65" s="1" customFormat="1" ht="19.2">
      <c r="B358" s="32"/>
      <c r="D358" s="146" t="s">
        <v>168</v>
      </c>
      <c r="F358" s="147" t="s">
        <v>1371</v>
      </c>
      <c r="I358" s="148"/>
      <c r="L358" s="32"/>
      <c r="M358" s="149"/>
      <c r="T358" s="56"/>
      <c r="AT358" s="17" t="s">
        <v>168</v>
      </c>
      <c r="AU358" s="17" t="s">
        <v>86</v>
      </c>
    </row>
    <row r="359" spans="2:65" s="1" customFormat="1" ht="37.799999999999997" customHeight="1">
      <c r="B359" s="32"/>
      <c r="C359" s="133" t="s">
        <v>1242</v>
      </c>
      <c r="D359" s="133" t="s">
        <v>161</v>
      </c>
      <c r="E359" s="134" t="s">
        <v>1373</v>
      </c>
      <c r="F359" s="135" t="s">
        <v>1374</v>
      </c>
      <c r="G359" s="136" t="s">
        <v>250</v>
      </c>
      <c r="H359" s="137">
        <v>15</v>
      </c>
      <c r="I359" s="138"/>
      <c r="J359" s="139">
        <f>ROUND(I359*H359,2)</f>
        <v>0</v>
      </c>
      <c r="K359" s="135" t="s">
        <v>165</v>
      </c>
      <c r="L359" s="32"/>
      <c r="M359" s="140" t="s">
        <v>1</v>
      </c>
      <c r="N359" s="141" t="s">
        <v>41</v>
      </c>
      <c r="P359" s="142">
        <f>O359*H359</f>
        <v>0</v>
      </c>
      <c r="Q359" s="142">
        <v>0</v>
      </c>
      <c r="R359" s="142">
        <f>Q359*H359</f>
        <v>0</v>
      </c>
      <c r="S359" s="142">
        <v>0</v>
      </c>
      <c r="T359" s="143">
        <f>S359*H359</f>
        <v>0</v>
      </c>
      <c r="AR359" s="144" t="s">
        <v>535</v>
      </c>
      <c r="AT359" s="144" t="s">
        <v>161</v>
      </c>
      <c r="AU359" s="144" t="s">
        <v>86</v>
      </c>
      <c r="AY359" s="17" t="s">
        <v>159</v>
      </c>
      <c r="BE359" s="145">
        <f>IF(N359="základní",J359,0)</f>
        <v>0</v>
      </c>
      <c r="BF359" s="145">
        <f>IF(N359="snížená",J359,0)</f>
        <v>0</v>
      </c>
      <c r="BG359" s="145">
        <f>IF(N359="zákl. přenesená",J359,0)</f>
        <v>0</v>
      </c>
      <c r="BH359" s="145">
        <f>IF(N359="sníž. přenesená",J359,0)</f>
        <v>0</v>
      </c>
      <c r="BI359" s="145">
        <f>IF(N359="nulová",J359,0)</f>
        <v>0</v>
      </c>
      <c r="BJ359" s="17" t="s">
        <v>84</v>
      </c>
      <c r="BK359" s="145">
        <f>ROUND(I359*H359,2)</f>
        <v>0</v>
      </c>
      <c r="BL359" s="17" t="s">
        <v>535</v>
      </c>
      <c r="BM359" s="144" t="s">
        <v>1375</v>
      </c>
    </row>
    <row r="360" spans="2:65" s="1" customFormat="1" ht="28.8">
      <c r="B360" s="32"/>
      <c r="D360" s="146" t="s">
        <v>168</v>
      </c>
      <c r="F360" s="147" t="s">
        <v>1374</v>
      </c>
      <c r="I360" s="148"/>
      <c r="L360" s="32"/>
      <c r="M360" s="149"/>
      <c r="T360" s="56"/>
      <c r="AT360" s="17" t="s">
        <v>168</v>
      </c>
      <c r="AU360" s="17" t="s">
        <v>86</v>
      </c>
    </row>
    <row r="361" spans="2:65" s="1" customFormat="1" ht="24.15" customHeight="1">
      <c r="B361" s="32"/>
      <c r="C361" s="133" t="s">
        <v>311</v>
      </c>
      <c r="D361" s="133" t="s">
        <v>161</v>
      </c>
      <c r="E361" s="134" t="s">
        <v>1376</v>
      </c>
      <c r="F361" s="135" t="s">
        <v>1377</v>
      </c>
      <c r="G361" s="136" t="s">
        <v>250</v>
      </c>
      <c r="H361" s="137">
        <v>120</v>
      </c>
      <c r="I361" s="138"/>
      <c r="J361" s="139">
        <f>ROUND(I361*H361,2)</f>
        <v>0</v>
      </c>
      <c r="K361" s="135" t="s">
        <v>165</v>
      </c>
      <c r="L361" s="32"/>
      <c r="M361" s="140" t="s">
        <v>1</v>
      </c>
      <c r="N361" s="141" t="s">
        <v>41</v>
      </c>
      <c r="P361" s="142">
        <f>O361*H361</f>
        <v>0</v>
      </c>
      <c r="Q361" s="142">
        <v>0</v>
      </c>
      <c r="R361" s="142">
        <f>Q361*H361</f>
        <v>0</v>
      </c>
      <c r="S361" s="142">
        <v>0</v>
      </c>
      <c r="T361" s="143">
        <f>S361*H361</f>
        <v>0</v>
      </c>
      <c r="AR361" s="144" t="s">
        <v>535</v>
      </c>
      <c r="AT361" s="144" t="s">
        <v>161</v>
      </c>
      <c r="AU361" s="144" t="s">
        <v>86</v>
      </c>
      <c r="AY361" s="17" t="s">
        <v>159</v>
      </c>
      <c r="BE361" s="145">
        <f>IF(N361="základní",J361,0)</f>
        <v>0</v>
      </c>
      <c r="BF361" s="145">
        <f>IF(N361="snížená",J361,0)</f>
        <v>0</v>
      </c>
      <c r="BG361" s="145">
        <f>IF(N361="zákl. přenesená",J361,0)</f>
        <v>0</v>
      </c>
      <c r="BH361" s="145">
        <f>IF(N361="sníž. přenesená",J361,0)</f>
        <v>0</v>
      </c>
      <c r="BI361" s="145">
        <f>IF(N361="nulová",J361,0)</f>
        <v>0</v>
      </c>
      <c r="BJ361" s="17" t="s">
        <v>84</v>
      </c>
      <c r="BK361" s="145">
        <f>ROUND(I361*H361,2)</f>
        <v>0</v>
      </c>
      <c r="BL361" s="17" t="s">
        <v>535</v>
      </c>
      <c r="BM361" s="144" t="s">
        <v>1378</v>
      </c>
    </row>
    <row r="362" spans="2:65" s="1" customFormat="1" ht="19.2">
      <c r="B362" s="32"/>
      <c r="D362" s="146" t="s">
        <v>168</v>
      </c>
      <c r="F362" s="147" t="s">
        <v>1377</v>
      </c>
      <c r="I362" s="148"/>
      <c r="L362" s="32"/>
      <c r="M362" s="149"/>
      <c r="T362" s="56"/>
      <c r="AT362" s="17" t="s">
        <v>168</v>
      </c>
      <c r="AU362" s="17" t="s">
        <v>86</v>
      </c>
    </row>
    <row r="363" spans="2:65" s="1" customFormat="1" ht="33" customHeight="1">
      <c r="B363" s="32"/>
      <c r="C363" s="133" t="s">
        <v>315</v>
      </c>
      <c r="D363" s="133" t="s">
        <v>161</v>
      </c>
      <c r="E363" s="134" t="s">
        <v>1379</v>
      </c>
      <c r="F363" s="135" t="s">
        <v>1380</v>
      </c>
      <c r="G363" s="136" t="s">
        <v>250</v>
      </c>
      <c r="H363" s="137">
        <v>75</v>
      </c>
      <c r="I363" s="138"/>
      <c r="J363" s="139">
        <f>ROUND(I363*H363,2)</f>
        <v>0</v>
      </c>
      <c r="K363" s="135" t="s">
        <v>165</v>
      </c>
      <c r="L363" s="32"/>
      <c r="M363" s="140" t="s">
        <v>1</v>
      </c>
      <c r="N363" s="141" t="s">
        <v>41</v>
      </c>
      <c r="P363" s="142">
        <f>O363*H363</f>
        <v>0</v>
      </c>
      <c r="Q363" s="142">
        <v>0</v>
      </c>
      <c r="R363" s="142">
        <f>Q363*H363</f>
        <v>0</v>
      </c>
      <c r="S363" s="142">
        <v>0</v>
      </c>
      <c r="T363" s="143">
        <f>S363*H363</f>
        <v>0</v>
      </c>
      <c r="AR363" s="144" t="s">
        <v>535</v>
      </c>
      <c r="AT363" s="144" t="s">
        <v>161</v>
      </c>
      <c r="AU363" s="144" t="s">
        <v>86</v>
      </c>
      <c r="AY363" s="17" t="s">
        <v>159</v>
      </c>
      <c r="BE363" s="145">
        <f>IF(N363="základní",J363,0)</f>
        <v>0</v>
      </c>
      <c r="BF363" s="145">
        <f>IF(N363="snížená",J363,0)</f>
        <v>0</v>
      </c>
      <c r="BG363" s="145">
        <f>IF(N363="zákl. přenesená",J363,0)</f>
        <v>0</v>
      </c>
      <c r="BH363" s="145">
        <f>IF(N363="sníž. přenesená",J363,0)</f>
        <v>0</v>
      </c>
      <c r="BI363" s="145">
        <f>IF(N363="nulová",J363,0)</f>
        <v>0</v>
      </c>
      <c r="BJ363" s="17" t="s">
        <v>84</v>
      </c>
      <c r="BK363" s="145">
        <f>ROUND(I363*H363,2)</f>
        <v>0</v>
      </c>
      <c r="BL363" s="17" t="s">
        <v>535</v>
      </c>
      <c r="BM363" s="144" t="s">
        <v>1381</v>
      </c>
    </row>
    <row r="364" spans="2:65" s="1" customFormat="1" ht="19.2">
      <c r="B364" s="32"/>
      <c r="D364" s="146" t="s">
        <v>168</v>
      </c>
      <c r="F364" s="147" t="s">
        <v>1380</v>
      </c>
      <c r="I364" s="148"/>
      <c r="L364" s="32"/>
      <c r="M364" s="149"/>
      <c r="T364" s="56"/>
      <c r="AT364" s="17" t="s">
        <v>168</v>
      </c>
      <c r="AU364" s="17" t="s">
        <v>86</v>
      </c>
    </row>
    <row r="365" spans="2:65" s="1" customFormat="1" ht="24.15" customHeight="1">
      <c r="B365" s="32"/>
      <c r="C365" s="133" t="s">
        <v>321</v>
      </c>
      <c r="D365" s="133" t="s">
        <v>161</v>
      </c>
      <c r="E365" s="134" t="s">
        <v>1382</v>
      </c>
      <c r="F365" s="135" t="s">
        <v>1383</v>
      </c>
      <c r="G365" s="136" t="s">
        <v>250</v>
      </c>
      <c r="H365" s="137">
        <v>30</v>
      </c>
      <c r="I365" s="138"/>
      <c r="J365" s="139">
        <f>ROUND(I365*H365,2)</f>
        <v>0</v>
      </c>
      <c r="K365" s="135" t="s">
        <v>165</v>
      </c>
      <c r="L365" s="32"/>
      <c r="M365" s="140" t="s">
        <v>1</v>
      </c>
      <c r="N365" s="141" t="s">
        <v>41</v>
      </c>
      <c r="P365" s="142">
        <f>O365*H365</f>
        <v>0</v>
      </c>
      <c r="Q365" s="142">
        <v>0</v>
      </c>
      <c r="R365" s="142">
        <f>Q365*H365</f>
        <v>0</v>
      </c>
      <c r="S365" s="142">
        <v>0</v>
      </c>
      <c r="T365" s="143">
        <f>S365*H365</f>
        <v>0</v>
      </c>
      <c r="AR365" s="144" t="s">
        <v>535</v>
      </c>
      <c r="AT365" s="144" t="s">
        <v>161</v>
      </c>
      <c r="AU365" s="144" t="s">
        <v>86</v>
      </c>
      <c r="AY365" s="17" t="s">
        <v>159</v>
      </c>
      <c r="BE365" s="145">
        <f>IF(N365="základní",J365,0)</f>
        <v>0</v>
      </c>
      <c r="BF365" s="145">
        <f>IF(N365="snížená",J365,0)</f>
        <v>0</v>
      </c>
      <c r="BG365" s="145">
        <f>IF(N365="zákl. přenesená",J365,0)</f>
        <v>0</v>
      </c>
      <c r="BH365" s="145">
        <f>IF(N365="sníž. přenesená",J365,0)</f>
        <v>0</v>
      </c>
      <c r="BI365" s="145">
        <f>IF(N365="nulová",J365,0)</f>
        <v>0</v>
      </c>
      <c r="BJ365" s="17" t="s">
        <v>84</v>
      </c>
      <c r="BK365" s="145">
        <f>ROUND(I365*H365,2)</f>
        <v>0</v>
      </c>
      <c r="BL365" s="17" t="s">
        <v>535</v>
      </c>
      <c r="BM365" s="144" t="s">
        <v>1384</v>
      </c>
    </row>
    <row r="366" spans="2:65" s="1" customFormat="1" ht="19.2">
      <c r="B366" s="32"/>
      <c r="D366" s="146" t="s">
        <v>168</v>
      </c>
      <c r="F366" s="147" t="s">
        <v>1383</v>
      </c>
      <c r="I366" s="148"/>
      <c r="L366" s="32"/>
      <c r="M366" s="149"/>
      <c r="T366" s="56"/>
      <c r="AT366" s="17" t="s">
        <v>168</v>
      </c>
      <c r="AU366" s="17" t="s">
        <v>86</v>
      </c>
    </row>
    <row r="367" spans="2:65" s="1" customFormat="1" ht="24.15" customHeight="1">
      <c r="B367" s="32"/>
      <c r="C367" s="133" t="s">
        <v>1245</v>
      </c>
      <c r="D367" s="133" t="s">
        <v>161</v>
      </c>
      <c r="E367" s="134" t="s">
        <v>1385</v>
      </c>
      <c r="F367" s="135" t="s">
        <v>1386</v>
      </c>
      <c r="G367" s="136" t="s">
        <v>215</v>
      </c>
      <c r="H367" s="137">
        <v>2.4300000000000002</v>
      </c>
      <c r="I367" s="138"/>
      <c r="J367" s="139">
        <f>ROUND(I367*H367,2)</f>
        <v>0</v>
      </c>
      <c r="K367" s="135" t="s">
        <v>165</v>
      </c>
      <c r="L367" s="32"/>
      <c r="M367" s="140" t="s">
        <v>1</v>
      </c>
      <c r="N367" s="141" t="s">
        <v>41</v>
      </c>
      <c r="P367" s="142">
        <f>O367*H367</f>
        <v>0</v>
      </c>
      <c r="Q367" s="142">
        <v>0</v>
      </c>
      <c r="R367" s="142">
        <f>Q367*H367</f>
        <v>0</v>
      </c>
      <c r="S367" s="142">
        <v>0</v>
      </c>
      <c r="T367" s="143">
        <f>S367*H367</f>
        <v>0</v>
      </c>
      <c r="AR367" s="144" t="s">
        <v>535</v>
      </c>
      <c r="AT367" s="144" t="s">
        <v>161</v>
      </c>
      <c r="AU367" s="144" t="s">
        <v>86</v>
      </c>
      <c r="AY367" s="17" t="s">
        <v>159</v>
      </c>
      <c r="BE367" s="145">
        <f>IF(N367="základní",J367,0)</f>
        <v>0</v>
      </c>
      <c r="BF367" s="145">
        <f>IF(N367="snížená",J367,0)</f>
        <v>0</v>
      </c>
      <c r="BG367" s="145">
        <f>IF(N367="zákl. přenesená",J367,0)</f>
        <v>0</v>
      </c>
      <c r="BH367" s="145">
        <f>IF(N367="sníž. přenesená",J367,0)</f>
        <v>0</v>
      </c>
      <c r="BI367" s="145">
        <f>IF(N367="nulová",J367,0)</f>
        <v>0</v>
      </c>
      <c r="BJ367" s="17" t="s">
        <v>84</v>
      </c>
      <c r="BK367" s="145">
        <f>ROUND(I367*H367,2)</f>
        <v>0</v>
      </c>
      <c r="BL367" s="17" t="s">
        <v>535</v>
      </c>
      <c r="BM367" s="144" t="s">
        <v>1387</v>
      </c>
    </row>
    <row r="368" spans="2:65" s="1" customFormat="1" ht="19.2">
      <c r="B368" s="32"/>
      <c r="D368" s="146" t="s">
        <v>168</v>
      </c>
      <c r="F368" s="147" t="s">
        <v>1386</v>
      </c>
      <c r="I368" s="148"/>
      <c r="L368" s="32"/>
      <c r="M368" s="149"/>
      <c r="T368" s="56"/>
      <c r="AT368" s="17" t="s">
        <v>168</v>
      </c>
      <c r="AU368" s="17" t="s">
        <v>86</v>
      </c>
    </row>
    <row r="369" spans="2:65" s="11" customFormat="1" ht="25.95" customHeight="1">
      <c r="B369" s="121"/>
      <c r="D369" s="122" t="s">
        <v>75</v>
      </c>
      <c r="E369" s="123" t="s">
        <v>1388</v>
      </c>
      <c r="F369" s="123" t="s">
        <v>1389</v>
      </c>
      <c r="I369" s="124"/>
      <c r="J369" s="125">
        <f>BK369</f>
        <v>0</v>
      </c>
      <c r="L369" s="121"/>
      <c r="M369" s="126"/>
      <c r="P369" s="127">
        <f>SUM(P370:P377)</f>
        <v>0</v>
      </c>
      <c r="R369" s="127">
        <f>SUM(R370:R377)</f>
        <v>0</v>
      </c>
      <c r="T369" s="128">
        <f>SUM(T370:T377)</f>
        <v>0</v>
      </c>
      <c r="AR369" s="122" t="s">
        <v>166</v>
      </c>
      <c r="AT369" s="129" t="s">
        <v>75</v>
      </c>
      <c r="AU369" s="129" t="s">
        <v>76</v>
      </c>
      <c r="AY369" s="122" t="s">
        <v>159</v>
      </c>
      <c r="BK369" s="130">
        <f>SUM(BK370:BK377)</f>
        <v>0</v>
      </c>
    </row>
    <row r="370" spans="2:65" s="1" customFormat="1" ht="33" customHeight="1">
      <c r="B370" s="32"/>
      <c r="C370" s="133" t="s">
        <v>276</v>
      </c>
      <c r="D370" s="133" t="s">
        <v>161</v>
      </c>
      <c r="E370" s="134" t="s">
        <v>1390</v>
      </c>
      <c r="F370" s="135" t="s">
        <v>1391</v>
      </c>
      <c r="G370" s="136" t="s">
        <v>1100</v>
      </c>
      <c r="H370" s="137">
        <v>16</v>
      </c>
      <c r="I370" s="138"/>
      <c r="J370" s="139">
        <f>ROUND(I370*H370,2)</f>
        <v>0</v>
      </c>
      <c r="K370" s="135" t="s">
        <v>165</v>
      </c>
      <c r="L370" s="32"/>
      <c r="M370" s="140" t="s">
        <v>1</v>
      </c>
      <c r="N370" s="141" t="s">
        <v>41</v>
      </c>
      <c r="P370" s="142">
        <f>O370*H370</f>
        <v>0</v>
      </c>
      <c r="Q370" s="142">
        <v>0</v>
      </c>
      <c r="R370" s="142">
        <f>Q370*H370</f>
        <v>0</v>
      </c>
      <c r="S370" s="142">
        <v>0</v>
      </c>
      <c r="T370" s="143">
        <f>S370*H370</f>
        <v>0</v>
      </c>
      <c r="AR370" s="144" t="s">
        <v>1392</v>
      </c>
      <c r="AT370" s="144" t="s">
        <v>161</v>
      </c>
      <c r="AU370" s="144" t="s">
        <v>84</v>
      </c>
      <c r="AY370" s="17" t="s">
        <v>159</v>
      </c>
      <c r="BE370" s="145">
        <f>IF(N370="základní",J370,0)</f>
        <v>0</v>
      </c>
      <c r="BF370" s="145">
        <f>IF(N370="snížená",J370,0)</f>
        <v>0</v>
      </c>
      <c r="BG370" s="145">
        <f>IF(N370="zákl. přenesená",J370,0)</f>
        <v>0</v>
      </c>
      <c r="BH370" s="145">
        <f>IF(N370="sníž. přenesená",J370,0)</f>
        <v>0</v>
      </c>
      <c r="BI370" s="145">
        <f>IF(N370="nulová",J370,0)</f>
        <v>0</v>
      </c>
      <c r="BJ370" s="17" t="s">
        <v>84</v>
      </c>
      <c r="BK370" s="145">
        <f>ROUND(I370*H370,2)</f>
        <v>0</v>
      </c>
      <c r="BL370" s="17" t="s">
        <v>1392</v>
      </c>
      <c r="BM370" s="144" t="s">
        <v>1393</v>
      </c>
    </row>
    <row r="371" spans="2:65" s="1" customFormat="1" ht="19.2">
      <c r="B371" s="32"/>
      <c r="D371" s="146" t="s">
        <v>168</v>
      </c>
      <c r="F371" s="147" t="s">
        <v>1391</v>
      </c>
      <c r="I371" s="148"/>
      <c r="L371" s="32"/>
      <c r="M371" s="149"/>
      <c r="T371" s="56"/>
      <c r="AT371" s="17" t="s">
        <v>168</v>
      </c>
      <c r="AU371" s="17" t="s">
        <v>84</v>
      </c>
    </row>
    <row r="372" spans="2:65" s="1" customFormat="1" ht="33" customHeight="1">
      <c r="B372" s="32"/>
      <c r="C372" s="133" t="s">
        <v>607</v>
      </c>
      <c r="D372" s="133" t="s">
        <v>161</v>
      </c>
      <c r="E372" s="134" t="s">
        <v>1390</v>
      </c>
      <c r="F372" s="135" t="s">
        <v>1391</v>
      </c>
      <c r="G372" s="136" t="s">
        <v>1100</v>
      </c>
      <c r="H372" s="137">
        <v>16</v>
      </c>
      <c r="I372" s="138"/>
      <c r="J372" s="139">
        <f>ROUND(I372*H372,2)</f>
        <v>0</v>
      </c>
      <c r="K372" s="135" t="s">
        <v>165</v>
      </c>
      <c r="L372" s="32"/>
      <c r="M372" s="140" t="s">
        <v>1</v>
      </c>
      <c r="N372" s="141" t="s">
        <v>41</v>
      </c>
      <c r="P372" s="142">
        <f>O372*H372</f>
        <v>0</v>
      </c>
      <c r="Q372" s="142">
        <v>0</v>
      </c>
      <c r="R372" s="142">
        <f>Q372*H372</f>
        <v>0</v>
      </c>
      <c r="S372" s="142">
        <v>0</v>
      </c>
      <c r="T372" s="143">
        <f>S372*H372</f>
        <v>0</v>
      </c>
      <c r="AR372" s="144" t="s">
        <v>1392</v>
      </c>
      <c r="AT372" s="144" t="s">
        <v>161</v>
      </c>
      <c r="AU372" s="144" t="s">
        <v>84</v>
      </c>
      <c r="AY372" s="17" t="s">
        <v>159</v>
      </c>
      <c r="BE372" s="145">
        <f>IF(N372="základní",J372,0)</f>
        <v>0</v>
      </c>
      <c r="BF372" s="145">
        <f>IF(N372="snížená",J372,0)</f>
        <v>0</v>
      </c>
      <c r="BG372" s="145">
        <f>IF(N372="zákl. přenesená",J372,0)</f>
        <v>0</v>
      </c>
      <c r="BH372" s="145">
        <f>IF(N372="sníž. přenesená",J372,0)</f>
        <v>0</v>
      </c>
      <c r="BI372" s="145">
        <f>IF(N372="nulová",J372,0)</f>
        <v>0</v>
      </c>
      <c r="BJ372" s="17" t="s">
        <v>84</v>
      </c>
      <c r="BK372" s="145">
        <f>ROUND(I372*H372,2)</f>
        <v>0</v>
      </c>
      <c r="BL372" s="17" t="s">
        <v>1392</v>
      </c>
      <c r="BM372" s="144" t="s">
        <v>1394</v>
      </c>
    </row>
    <row r="373" spans="2:65" s="1" customFormat="1" ht="19.2">
      <c r="B373" s="32"/>
      <c r="D373" s="146" t="s">
        <v>168</v>
      </c>
      <c r="F373" s="147" t="s">
        <v>1391</v>
      </c>
      <c r="I373" s="148"/>
      <c r="L373" s="32"/>
      <c r="M373" s="149"/>
      <c r="T373" s="56"/>
      <c r="AT373" s="17" t="s">
        <v>168</v>
      </c>
      <c r="AU373" s="17" t="s">
        <v>84</v>
      </c>
    </row>
    <row r="374" spans="2:65" s="1" customFormat="1" ht="33" customHeight="1">
      <c r="B374" s="32"/>
      <c r="C374" s="133" t="s">
        <v>612</v>
      </c>
      <c r="D374" s="133" t="s">
        <v>161</v>
      </c>
      <c r="E374" s="134" t="s">
        <v>1390</v>
      </c>
      <c r="F374" s="135" t="s">
        <v>1391</v>
      </c>
      <c r="G374" s="136" t="s">
        <v>1100</v>
      </c>
      <c r="H374" s="137">
        <v>16</v>
      </c>
      <c r="I374" s="138"/>
      <c r="J374" s="139">
        <f>ROUND(I374*H374,2)</f>
        <v>0</v>
      </c>
      <c r="K374" s="135" t="s">
        <v>165</v>
      </c>
      <c r="L374" s="32"/>
      <c r="M374" s="140" t="s">
        <v>1</v>
      </c>
      <c r="N374" s="141" t="s">
        <v>41</v>
      </c>
      <c r="P374" s="142">
        <f>O374*H374</f>
        <v>0</v>
      </c>
      <c r="Q374" s="142">
        <v>0</v>
      </c>
      <c r="R374" s="142">
        <f>Q374*H374</f>
        <v>0</v>
      </c>
      <c r="S374" s="142">
        <v>0</v>
      </c>
      <c r="T374" s="143">
        <f>S374*H374</f>
        <v>0</v>
      </c>
      <c r="AR374" s="144" t="s">
        <v>1392</v>
      </c>
      <c r="AT374" s="144" t="s">
        <v>161</v>
      </c>
      <c r="AU374" s="144" t="s">
        <v>84</v>
      </c>
      <c r="AY374" s="17" t="s">
        <v>159</v>
      </c>
      <c r="BE374" s="145">
        <f>IF(N374="základní",J374,0)</f>
        <v>0</v>
      </c>
      <c r="BF374" s="145">
        <f>IF(N374="snížená",J374,0)</f>
        <v>0</v>
      </c>
      <c r="BG374" s="145">
        <f>IF(N374="zákl. přenesená",J374,0)</f>
        <v>0</v>
      </c>
      <c r="BH374" s="145">
        <f>IF(N374="sníž. přenesená",J374,0)</f>
        <v>0</v>
      </c>
      <c r="BI374" s="145">
        <f>IF(N374="nulová",J374,0)</f>
        <v>0</v>
      </c>
      <c r="BJ374" s="17" t="s">
        <v>84</v>
      </c>
      <c r="BK374" s="145">
        <f>ROUND(I374*H374,2)</f>
        <v>0</v>
      </c>
      <c r="BL374" s="17" t="s">
        <v>1392</v>
      </c>
      <c r="BM374" s="144" t="s">
        <v>1395</v>
      </c>
    </row>
    <row r="375" spans="2:65" s="1" customFormat="1" ht="19.2">
      <c r="B375" s="32"/>
      <c r="D375" s="146" t="s">
        <v>168</v>
      </c>
      <c r="F375" s="147" t="s">
        <v>1391</v>
      </c>
      <c r="I375" s="148"/>
      <c r="L375" s="32"/>
      <c r="M375" s="149"/>
      <c r="T375" s="56"/>
      <c r="AT375" s="17" t="s">
        <v>168</v>
      </c>
      <c r="AU375" s="17" t="s">
        <v>84</v>
      </c>
    </row>
    <row r="376" spans="2:65" s="1" customFormat="1" ht="37.799999999999997" customHeight="1">
      <c r="B376" s="32"/>
      <c r="C376" s="133" t="s">
        <v>617</v>
      </c>
      <c r="D376" s="133" t="s">
        <v>161</v>
      </c>
      <c r="E376" s="134" t="s">
        <v>1396</v>
      </c>
      <c r="F376" s="135" t="s">
        <v>1397</v>
      </c>
      <c r="G376" s="136" t="s">
        <v>1100</v>
      </c>
      <c r="H376" s="137">
        <v>24</v>
      </c>
      <c r="I376" s="138"/>
      <c r="J376" s="139">
        <f>ROUND(I376*H376,2)</f>
        <v>0</v>
      </c>
      <c r="K376" s="135" t="s">
        <v>165</v>
      </c>
      <c r="L376" s="32"/>
      <c r="M376" s="140" t="s">
        <v>1</v>
      </c>
      <c r="N376" s="141" t="s">
        <v>41</v>
      </c>
      <c r="P376" s="142">
        <f>O376*H376</f>
        <v>0</v>
      </c>
      <c r="Q376" s="142">
        <v>0</v>
      </c>
      <c r="R376" s="142">
        <f>Q376*H376</f>
        <v>0</v>
      </c>
      <c r="S376" s="142">
        <v>0</v>
      </c>
      <c r="T376" s="143">
        <f>S376*H376</f>
        <v>0</v>
      </c>
      <c r="AR376" s="144" t="s">
        <v>1392</v>
      </c>
      <c r="AT376" s="144" t="s">
        <v>161</v>
      </c>
      <c r="AU376" s="144" t="s">
        <v>84</v>
      </c>
      <c r="AY376" s="17" t="s">
        <v>159</v>
      </c>
      <c r="BE376" s="145">
        <f>IF(N376="základní",J376,0)</f>
        <v>0</v>
      </c>
      <c r="BF376" s="145">
        <f>IF(N376="snížená",J376,0)</f>
        <v>0</v>
      </c>
      <c r="BG376" s="145">
        <f>IF(N376="zákl. přenesená",J376,0)</f>
        <v>0</v>
      </c>
      <c r="BH376" s="145">
        <f>IF(N376="sníž. přenesená",J376,0)</f>
        <v>0</v>
      </c>
      <c r="BI376" s="145">
        <f>IF(N376="nulová",J376,0)</f>
        <v>0</v>
      </c>
      <c r="BJ376" s="17" t="s">
        <v>84</v>
      </c>
      <c r="BK376" s="145">
        <f>ROUND(I376*H376,2)</f>
        <v>0</v>
      </c>
      <c r="BL376" s="17" t="s">
        <v>1392</v>
      </c>
      <c r="BM376" s="144" t="s">
        <v>1398</v>
      </c>
    </row>
    <row r="377" spans="2:65" s="1" customFormat="1" ht="19.2">
      <c r="B377" s="32"/>
      <c r="D377" s="146" t="s">
        <v>168</v>
      </c>
      <c r="F377" s="147" t="s">
        <v>1397</v>
      </c>
      <c r="I377" s="148"/>
      <c r="L377" s="32"/>
      <c r="M377" s="149"/>
      <c r="T377" s="56"/>
      <c r="AT377" s="17" t="s">
        <v>168</v>
      </c>
      <c r="AU377" s="17" t="s">
        <v>84</v>
      </c>
    </row>
    <row r="378" spans="2:65" s="11" customFormat="1" ht="25.95" customHeight="1">
      <c r="B378" s="121"/>
      <c r="D378" s="122" t="s">
        <v>75</v>
      </c>
      <c r="E378" s="123" t="s">
        <v>686</v>
      </c>
      <c r="F378" s="123" t="s">
        <v>687</v>
      </c>
      <c r="I378" s="124"/>
      <c r="J378" s="125">
        <f>BK378</f>
        <v>0</v>
      </c>
      <c r="L378" s="121"/>
      <c r="M378" s="126"/>
      <c r="P378" s="127">
        <f>P379+P382+P385+P388</f>
        <v>0</v>
      </c>
      <c r="R378" s="127">
        <f>R379+R382+R385+R388</f>
        <v>0</v>
      </c>
      <c r="T378" s="128">
        <f>T379+T382+T385+T388</f>
        <v>0</v>
      </c>
      <c r="AR378" s="122" t="s">
        <v>188</v>
      </c>
      <c r="AT378" s="129" t="s">
        <v>75</v>
      </c>
      <c r="AU378" s="129" t="s">
        <v>76</v>
      </c>
      <c r="AY378" s="122" t="s">
        <v>159</v>
      </c>
      <c r="BK378" s="130">
        <f>BK379+BK382+BK385+BK388</f>
        <v>0</v>
      </c>
    </row>
    <row r="379" spans="2:65" s="11" customFormat="1" ht="22.8" customHeight="1">
      <c r="B379" s="121"/>
      <c r="D379" s="122" t="s">
        <v>75</v>
      </c>
      <c r="E379" s="131" t="s">
        <v>1399</v>
      </c>
      <c r="F379" s="131" t="s">
        <v>1400</v>
      </c>
      <c r="I379" s="124"/>
      <c r="J379" s="132">
        <f>BK379</f>
        <v>0</v>
      </c>
      <c r="L379" s="121"/>
      <c r="M379" s="126"/>
      <c r="P379" s="127">
        <f>SUM(P380:P381)</f>
        <v>0</v>
      </c>
      <c r="R379" s="127">
        <f>SUM(R380:R381)</f>
        <v>0</v>
      </c>
      <c r="T379" s="128">
        <f>SUM(T380:T381)</f>
        <v>0</v>
      </c>
      <c r="AR379" s="122" t="s">
        <v>188</v>
      </c>
      <c r="AT379" s="129" t="s">
        <v>75</v>
      </c>
      <c r="AU379" s="129" t="s">
        <v>84</v>
      </c>
      <c r="AY379" s="122" t="s">
        <v>159</v>
      </c>
      <c r="BK379" s="130">
        <f>SUM(BK380:BK381)</f>
        <v>0</v>
      </c>
    </row>
    <row r="380" spans="2:65" s="1" customFormat="1" ht="16.5" customHeight="1">
      <c r="B380" s="32"/>
      <c r="C380" s="133" t="s">
        <v>296</v>
      </c>
      <c r="D380" s="133" t="s">
        <v>161</v>
      </c>
      <c r="E380" s="134" t="s">
        <v>1401</v>
      </c>
      <c r="F380" s="135" t="s">
        <v>1402</v>
      </c>
      <c r="G380" s="136" t="s">
        <v>785</v>
      </c>
      <c r="H380" s="137">
        <v>1</v>
      </c>
      <c r="I380" s="138"/>
      <c r="J380" s="139">
        <f>ROUND(I380*H380,2)</f>
        <v>0</v>
      </c>
      <c r="K380" s="135" t="s">
        <v>165</v>
      </c>
      <c r="L380" s="32"/>
      <c r="M380" s="140" t="s">
        <v>1</v>
      </c>
      <c r="N380" s="141" t="s">
        <v>41</v>
      </c>
      <c r="P380" s="142">
        <f>O380*H380</f>
        <v>0</v>
      </c>
      <c r="Q380" s="142">
        <v>0</v>
      </c>
      <c r="R380" s="142">
        <f>Q380*H380</f>
        <v>0</v>
      </c>
      <c r="S380" s="142">
        <v>0</v>
      </c>
      <c r="T380" s="143">
        <f>S380*H380</f>
        <v>0</v>
      </c>
      <c r="AR380" s="144" t="s">
        <v>166</v>
      </c>
      <c r="AT380" s="144" t="s">
        <v>161</v>
      </c>
      <c r="AU380" s="144" t="s">
        <v>86</v>
      </c>
      <c r="AY380" s="17" t="s">
        <v>159</v>
      </c>
      <c r="BE380" s="145">
        <f>IF(N380="základní",J380,0)</f>
        <v>0</v>
      </c>
      <c r="BF380" s="145">
        <f>IF(N380="snížená",J380,0)</f>
        <v>0</v>
      </c>
      <c r="BG380" s="145">
        <f>IF(N380="zákl. přenesená",J380,0)</f>
        <v>0</v>
      </c>
      <c r="BH380" s="145">
        <f>IF(N380="sníž. přenesená",J380,0)</f>
        <v>0</v>
      </c>
      <c r="BI380" s="145">
        <f>IF(N380="nulová",J380,0)</f>
        <v>0</v>
      </c>
      <c r="BJ380" s="17" t="s">
        <v>84</v>
      </c>
      <c r="BK380" s="145">
        <f>ROUND(I380*H380,2)</f>
        <v>0</v>
      </c>
      <c r="BL380" s="17" t="s">
        <v>166</v>
      </c>
      <c r="BM380" s="144" t="s">
        <v>1403</v>
      </c>
    </row>
    <row r="381" spans="2:65" s="1" customFormat="1" ht="10.199999999999999">
      <c r="B381" s="32"/>
      <c r="D381" s="146" t="s">
        <v>168</v>
      </c>
      <c r="F381" s="147" t="s">
        <v>1402</v>
      </c>
      <c r="I381" s="148"/>
      <c r="L381" s="32"/>
      <c r="M381" s="149"/>
      <c r="T381" s="56"/>
      <c r="AT381" s="17" t="s">
        <v>168</v>
      </c>
      <c r="AU381" s="17" t="s">
        <v>86</v>
      </c>
    </row>
    <row r="382" spans="2:65" s="11" customFormat="1" ht="22.8" customHeight="1">
      <c r="B382" s="121"/>
      <c r="D382" s="122" t="s">
        <v>75</v>
      </c>
      <c r="E382" s="131" t="s">
        <v>1404</v>
      </c>
      <c r="F382" s="131" t="s">
        <v>1405</v>
      </c>
      <c r="I382" s="124"/>
      <c r="J382" s="132">
        <f>BK382</f>
        <v>0</v>
      </c>
      <c r="L382" s="121"/>
      <c r="M382" s="126"/>
      <c r="P382" s="127">
        <f>SUM(P383:P384)</f>
        <v>0</v>
      </c>
      <c r="R382" s="127">
        <f>SUM(R383:R384)</f>
        <v>0</v>
      </c>
      <c r="T382" s="128">
        <f>SUM(T383:T384)</f>
        <v>0</v>
      </c>
      <c r="AR382" s="122" t="s">
        <v>188</v>
      </c>
      <c r="AT382" s="129" t="s">
        <v>75</v>
      </c>
      <c r="AU382" s="129" t="s">
        <v>84</v>
      </c>
      <c r="AY382" s="122" t="s">
        <v>159</v>
      </c>
      <c r="BK382" s="130">
        <f>SUM(BK383:BK384)</f>
        <v>0</v>
      </c>
    </row>
    <row r="383" spans="2:65" s="1" customFormat="1" ht="16.5" customHeight="1">
      <c r="B383" s="32"/>
      <c r="C383" s="133" t="s">
        <v>281</v>
      </c>
      <c r="D383" s="133" t="s">
        <v>161</v>
      </c>
      <c r="E383" s="134" t="s">
        <v>1406</v>
      </c>
      <c r="F383" s="135" t="s">
        <v>1405</v>
      </c>
      <c r="G383" s="136" t="s">
        <v>785</v>
      </c>
      <c r="H383" s="137">
        <v>1</v>
      </c>
      <c r="I383" s="138"/>
      <c r="J383" s="139">
        <f>ROUND(I383*H383,2)</f>
        <v>0</v>
      </c>
      <c r="K383" s="135" t="s">
        <v>165</v>
      </c>
      <c r="L383" s="32"/>
      <c r="M383" s="140" t="s">
        <v>1</v>
      </c>
      <c r="N383" s="141" t="s">
        <v>41</v>
      </c>
      <c r="P383" s="142">
        <f>O383*H383</f>
        <v>0</v>
      </c>
      <c r="Q383" s="142">
        <v>0</v>
      </c>
      <c r="R383" s="142">
        <f>Q383*H383</f>
        <v>0</v>
      </c>
      <c r="S383" s="142">
        <v>0</v>
      </c>
      <c r="T383" s="143">
        <f>S383*H383</f>
        <v>0</v>
      </c>
      <c r="AR383" s="144" t="s">
        <v>166</v>
      </c>
      <c r="AT383" s="144" t="s">
        <v>161</v>
      </c>
      <c r="AU383" s="144" t="s">
        <v>86</v>
      </c>
      <c r="AY383" s="17" t="s">
        <v>159</v>
      </c>
      <c r="BE383" s="145">
        <f>IF(N383="základní",J383,0)</f>
        <v>0</v>
      </c>
      <c r="BF383" s="145">
        <f>IF(N383="snížená",J383,0)</f>
        <v>0</v>
      </c>
      <c r="BG383" s="145">
        <f>IF(N383="zákl. přenesená",J383,0)</f>
        <v>0</v>
      </c>
      <c r="BH383" s="145">
        <f>IF(N383="sníž. přenesená",J383,0)</f>
        <v>0</v>
      </c>
      <c r="BI383" s="145">
        <f>IF(N383="nulová",J383,0)</f>
        <v>0</v>
      </c>
      <c r="BJ383" s="17" t="s">
        <v>84</v>
      </c>
      <c r="BK383" s="145">
        <f>ROUND(I383*H383,2)</f>
        <v>0</v>
      </c>
      <c r="BL383" s="17" t="s">
        <v>166</v>
      </c>
      <c r="BM383" s="144" t="s">
        <v>1407</v>
      </c>
    </row>
    <row r="384" spans="2:65" s="1" customFormat="1" ht="10.199999999999999">
      <c r="B384" s="32"/>
      <c r="D384" s="146" t="s">
        <v>168</v>
      </c>
      <c r="F384" s="147" t="s">
        <v>1405</v>
      </c>
      <c r="I384" s="148"/>
      <c r="L384" s="32"/>
      <c r="M384" s="149"/>
      <c r="T384" s="56"/>
      <c r="AT384" s="17" t="s">
        <v>168</v>
      </c>
      <c r="AU384" s="17" t="s">
        <v>86</v>
      </c>
    </row>
    <row r="385" spans="2:65" s="11" customFormat="1" ht="22.8" customHeight="1">
      <c r="B385" s="121"/>
      <c r="D385" s="122" t="s">
        <v>75</v>
      </c>
      <c r="E385" s="131" t="s">
        <v>1408</v>
      </c>
      <c r="F385" s="131" t="s">
        <v>1409</v>
      </c>
      <c r="I385" s="124"/>
      <c r="J385" s="132">
        <f>BK385</f>
        <v>0</v>
      </c>
      <c r="L385" s="121"/>
      <c r="M385" s="126"/>
      <c r="P385" s="127">
        <f>SUM(P386:P387)</f>
        <v>0</v>
      </c>
      <c r="R385" s="127">
        <f>SUM(R386:R387)</f>
        <v>0</v>
      </c>
      <c r="T385" s="128">
        <f>SUM(T386:T387)</f>
        <v>0</v>
      </c>
      <c r="AR385" s="122" t="s">
        <v>188</v>
      </c>
      <c r="AT385" s="129" t="s">
        <v>75</v>
      </c>
      <c r="AU385" s="129" t="s">
        <v>84</v>
      </c>
      <c r="AY385" s="122" t="s">
        <v>159</v>
      </c>
      <c r="BK385" s="130">
        <f>SUM(BK386:BK387)</f>
        <v>0</v>
      </c>
    </row>
    <row r="386" spans="2:65" s="1" customFormat="1" ht="16.5" customHeight="1">
      <c r="B386" s="32"/>
      <c r="C386" s="133" t="s">
        <v>7</v>
      </c>
      <c r="D386" s="133" t="s">
        <v>161</v>
      </c>
      <c r="E386" s="134" t="s">
        <v>1410</v>
      </c>
      <c r="F386" s="135" t="s">
        <v>1411</v>
      </c>
      <c r="G386" s="136" t="s">
        <v>785</v>
      </c>
      <c r="H386" s="137">
        <v>1</v>
      </c>
      <c r="I386" s="138"/>
      <c r="J386" s="139">
        <f>ROUND(I386*H386,2)</f>
        <v>0</v>
      </c>
      <c r="K386" s="135" t="s">
        <v>165</v>
      </c>
      <c r="L386" s="32"/>
      <c r="M386" s="140" t="s">
        <v>1</v>
      </c>
      <c r="N386" s="141" t="s">
        <v>41</v>
      </c>
      <c r="P386" s="142">
        <f>O386*H386</f>
        <v>0</v>
      </c>
      <c r="Q386" s="142">
        <v>0</v>
      </c>
      <c r="R386" s="142">
        <f>Q386*H386</f>
        <v>0</v>
      </c>
      <c r="S386" s="142">
        <v>0</v>
      </c>
      <c r="T386" s="143">
        <f>S386*H386</f>
        <v>0</v>
      </c>
      <c r="AR386" s="144" t="s">
        <v>166</v>
      </c>
      <c r="AT386" s="144" t="s">
        <v>161</v>
      </c>
      <c r="AU386" s="144" t="s">
        <v>86</v>
      </c>
      <c r="AY386" s="17" t="s">
        <v>159</v>
      </c>
      <c r="BE386" s="145">
        <f>IF(N386="základní",J386,0)</f>
        <v>0</v>
      </c>
      <c r="BF386" s="145">
        <f>IF(N386="snížená",J386,0)</f>
        <v>0</v>
      </c>
      <c r="BG386" s="145">
        <f>IF(N386="zákl. přenesená",J386,0)</f>
        <v>0</v>
      </c>
      <c r="BH386" s="145">
        <f>IF(N386="sníž. přenesená",J386,0)</f>
        <v>0</v>
      </c>
      <c r="BI386" s="145">
        <f>IF(N386="nulová",J386,0)</f>
        <v>0</v>
      </c>
      <c r="BJ386" s="17" t="s">
        <v>84</v>
      </c>
      <c r="BK386" s="145">
        <f>ROUND(I386*H386,2)</f>
        <v>0</v>
      </c>
      <c r="BL386" s="17" t="s">
        <v>166</v>
      </c>
      <c r="BM386" s="144" t="s">
        <v>1412</v>
      </c>
    </row>
    <row r="387" spans="2:65" s="1" customFormat="1" ht="10.199999999999999">
      <c r="B387" s="32"/>
      <c r="D387" s="146" t="s">
        <v>168</v>
      </c>
      <c r="F387" s="147" t="s">
        <v>1411</v>
      </c>
      <c r="I387" s="148"/>
      <c r="L387" s="32"/>
      <c r="M387" s="149"/>
      <c r="T387" s="56"/>
      <c r="AT387" s="17" t="s">
        <v>168</v>
      </c>
      <c r="AU387" s="17" t="s">
        <v>86</v>
      </c>
    </row>
    <row r="388" spans="2:65" s="11" customFormat="1" ht="22.8" customHeight="1">
      <c r="B388" s="121"/>
      <c r="D388" s="122" t="s">
        <v>75</v>
      </c>
      <c r="E388" s="131" t="s">
        <v>1413</v>
      </c>
      <c r="F388" s="131" t="s">
        <v>1414</v>
      </c>
      <c r="I388" s="124"/>
      <c r="J388" s="132">
        <f>BK388</f>
        <v>0</v>
      </c>
      <c r="L388" s="121"/>
      <c r="M388" s="126"/>
      <c r="P388" s="127">
        <f>SUM(P389:P390)</f>
        <v>0</v>
      </c>
      <c r="R388" s="127">
        <f>SUM(R389:R390)</f>
        <v>0</v>
      </c>
      <c r="T388" s="128">
        <f>SUM(T389:T390)</f>
        <v>0</v>
      </c>
      <c r="AR388" s="122" t="s">
        <v>188</v>
      </c>
      <c r="AT388" s="129" t="s">
        <v>75</v>
      </c>
      <c r="AU388" s="129" t="s">
        <v>84</v>
      </c>
      <c r="AY388" s="122" t="s">
        <v>159</v>
      </c>
      <c r="BK388" s="130">
        <f>SUM(BK389:BK390)</f>
        <v>0</v>
      </c>
    </row>
    <row r="389" spans="2:65" s="1" customFormat="1" ht="16.5" customHeight="1">
      <c r="B389" s="32"/>
      <c r="C389" s="133" t="s">
        <v>291</v>
      </c>
      <c r="D389" s="133" t="s">
        <v>161</v>
      </c>
      <c r="E389" s="134" t="s">
        <v>1415</v>
      </c>
      <c r="F389" s="135" t="s">
        <v>1416</v>
      </c>
      <c r="G389" s="136" t="s">
        <v>785</v>
      </c>
      <c r="H389" s="137">
        <v>1</v>
      </c>
      <c r="I389" s="138"/>
      <c r="J389" s="139">
        <f>ROUND(I389*H389,2)</f>
        <v>0</v>
      </c>
      <c r="K389" s="135" t="s">
        <v>165</v>
      </c>
      <c r="L389" s="32"/>
      <c r="M389" s="140" t="s">
        <v>1</v>
      </c>
      <c r="N389" s="141" t="s">
        <v>41</v>
      </c>
      <c r="P389" s="142">
        <f>O389*H389</f>
        <v>0</v>
      </c>
      <c r="Q389" s="142">
        <v>0</v>
      </c>
      <c r="R389" s="142">
        <f>Q389*H389</f>
        <v>0</v>
      </c>
      <c r="S389" s="142">
        <v>0</v>
      </c>
      <c r="T389" s="143">
        <f>S389*H389</f>
        <v>0</v>
      </c>
      <c r="AR389" s="144" t="s">
        <v>166</v>
      </c>
      <c r="AT389" s="144" t="s">
        <v>161</v>
      </c>
      <c r="AU389" s="144" t="s">
        <v>86</v>
      </c>
      <c r="AY389" s="17" t="s">
        <v>159</v>
      </c>
      <c r="BE389" s="145">
        <f>IF(N389="základní",J389,0)</f>
        <v>0</v>
      </c>
      <c r="BF389" s="145">
        <f>IF(N389="snížená",J389,0)</f>
        <v>0</v>
      </c>
      <c r="BG389" s="145">
        <f>IF(N389="zákl. přenesená",J389,0)</f>
        <v>0</v>
      </c>
      <c r="BH389" s="145">
        <f>IF(N389="sníž. přenesená",J389,0)</f>
        <v>0</v>
      </c>
      <c r="BI389" s="145">
        <f>IF(N389="nulová",J389,0)</f>
        <v>0</v>
      </c>
      <c r="BJ389" s="17" t="s">
        <v>84</v>
      </c>
      <c r="BK389" s="145">
        <f>ROUND(I389*H389,2)</f>
        <v>0</v>
      </c>
      <c r="BL389" s="17" t="s">
        <v>166</v>
      </c>
      <c r="BM389" s="144" t="s">
        <v>1417</v>
      </c>
    </row>
    <row r="390" spans="2:65" s="1" customFormat="1" ht="10.199999999999999">
      <c r="B390" s="32"/>
      <c r="D390" s="146" t="s">
        <v>168</v>
      </c>
      <c r="F390" s="147" t="s">
        <v>1416</v>
      </c>
      <c r="I390" s="148"/>
      <c r="L390" s="32"/>
      <c r="M390" s="190"/>
      <c r="N390" s="191"/>
      <c r="O390" s="191"/>
      <c r="P390" s="191"/>
      <c r="Q390" s="191"/>
      <c r="R390" s="191"/>
      <c r="S390" s="191"/>
      <c r="T390" s="192"/>
      <c r="AT390" s="17" t="s">
        <v>168</v>
      </c>
      <c r="AU390" s="17" t="s">
        <v>86</v>
      </c>
    </row>
    <row r="391" spans="2:65" s="1" customFormat="1" ht="6.9" customHeight="1">
      <c r="B391" s="44"/>
      <c r="C391" s="45"/>
      <c r="D391" s="45"/>
      <c r="E391" s="45"/>
      <c r="F391" s="45"/>
      <c r="G391" s="45"/>
      <c r="H391" s="45"/>
      <c r="I391" s="45"/>
      <c r="J391" s="45"/>
      <c r="K391" s="45"/>
      <c r="L391" s="32"/>
    </row>
  </sheetData>
  <sheetProtection algorithmName="SHA-512" hashValue="YxE3RX7TXjG9dlvfiwxd6e+4HGZnzgSpgCDPlAL2DwDCx2Xnx7tfJKUDxvhHSYKAxjFpYU5Qdqdj3XRo8IVV8w==" saltValue="cB+LnAkQWkjwi+9Df4yftZzuQN86TTZMIaV0oUCZta+lmE1Zp3U/r2i5sMbRBvSgPIWGtlpdWiBD+yYp3iXN0Q==" spinCount="100000" sheet="1" objects="1" scenarios="1" formatColumns="0" formatRows="0" autoFilter="0"/>
  <autoFilter ref="C126:K390" xr:uid="{00000000-0009-0000-0000-000004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59"/>
  <sheetViews>
    <sheetView showGridLines="0" workbookViewId="0"/>
  </sheetViews>
  <sheetFormatPr defaultRowHeight="14.4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8"/>
      <c r="C3" s="19"/>
      <c r="D3" s="19"/>
      <c r="E3" s="19"/>
      <c r="F3" s="19"/>
      <c r="G3" s="19"/>
      <c r="H3" s="20"/>
    </row>
    <row r="4" spans="2:8" ht="24.9" customHeight="1">
      <c r="B4" s="20"/>
      <c r="C4" s="21" t="s">
        <v>1418</v>
      </c>
      <c r="H4" s="20"/>
    </row>
    <row r="5" spans="2:8" ht="12" customHeight="1">
      <c r="B5" s="20"/>
      <c r="C5" s="24" t="s">
        <v>13</v>
      </c>
      <c r="D5" s="228" t="s">
        <v>14</v>
      </c>
      <c r="E5" s="224"/>
      <c r="F5" s="224"/>
      <c r="H5" s="20"/>
    </row>
    <row r="6" spans="2:8" ht="36.9" customHeight="1">
      <c r="B6" s="20"/>
      <c r="C6" s="26" t="s">
        <v>16</v>
      </c>
      <c r="D6" s="225" t="s">
        <v>17</v>
      </c>
      <c r="E6" s="224"/>
      <c r="F6" s="224"/>
      <c r="H6" s="20"/>
    </row>
    <row r="7" spans="2:8" ht="16.5" customHeight="1">
      <c r="B7" s="20"/>
      <c r="C7" s="27" t="s">
        <v>22</v>
      </c>
      <c r="D7" s="52" t="str">
        <f>'Rekapitulace stavby'!AN8</f>
        <v>16. 5. 2023</v>
      </c>
      <c r="H7" s="20"/>
    </row>
    <row r="8" spans="2:8" s="1" customFormat="1" ht="10.8" customHeight="1">
      <c r="B8" s="32"/>
      <c r="H8" s="32"/>
    </row>
    <row r="9" spans="2:8" s="10" customFormat="1" ht="29.25" customHeight="1">
      <c r="B9" s="113"/>
      <c r="C9" s="114" t="s">
        <v>57</v>
      </c>
      <c r="D9" s="115" t="s">
        <v>58</v>
      </c>
      <c r="E9" s="115" t="s">
        <v>146</v>
      </c>
      <c r="F9" s="116" t="s">
        <v>1419</v>
      </c>
      <c r="H9" s="113"/>
    </row>
    <row r="10" spans="2:8" s="1" customFormat="1" ht="26.4" customHeight="1">
      <c r="B10" s="32"/>
      <c r="C10" s="193" t="s">
        <v>1420</v>
      </c>
      <c r="D10" s="193" t="s">
        <v>82</v>
      </c>
      <c r="H10" s="32"/>
    </row>
    <row r="11" spans="2:8" s="1" customFormat="1" ht="16.8" customHeight="1">
      <c r="B11" s="32"/>
      <c r="C11" s="194" t="s">
        <v>96</v>
      </c>
      <c r="D11" s="195" t="s">
        <v>97</v>
      </c>
      <c r="E11" s="196" t="s">
        <v>98</v>
      </c>
      <c r="F11" s="197">
        <v>36.380000000000003</v>
      </c>
      <c r="H11" s="32"/>
    </row>
    <row r="12" spans="2:8" s="1" customFormat="1" ht="16.8" customHeight="1">
      <c r="B12" s="32"/>
      <c r="C12" s="198" t="s">
        <v>1</v>
      </c>
      <c r="D12" s="198" t="s">
        <v>1421</v>
      </c>
      <c r="E12" s="17" t="s">
        <v>1</v>
      </c>
      <c r="F12" s="199">
        <v>36.380000000000003</v>
      </c>
      <c r="H12" s="32"/>
    </row>
    <row r="13" spans="2:8" s="1" customFormat="1" ht="16.8" customHeight="1">
      <c r="B13" s="32"/>
      <c r="C13" s="200" t="s">
        <v>1422</v>
      </c>
      <c r="H13" s="32"/>
    </row>
    <row r="14" spans="2:8" s="1" customFormat="1" ht="16.8" customHeight="1">
      <c r="B14" s="32"/>
      <c r="C14" s="198" t="s">
        <v>282</v>
      </c>
      <c r="D14" s="198" t="s">
        <v>283</v>
      </c>
      <c r="E14" s="17" t="s">
        <v>98</v>
      </c>
      <c r="F14" s="199">
        <v>77.989999999999995</v>
      </c>
      <c r="H14" s="32"/>
    </row>
    <row r="15" spans="2:8" s="1" customFormat="1" ht="16.8" customHeight="1">
      <c r="B15" s="32"/>
      <c r="C15" s="198" t="s">
        <v>543</v>
      </c>
      <c r="D15" s="198" t="s">
        <v>544</v>
      </c>
      <c r="E15" s="17" t="s">
        <v>98</v>
      </c>
      <c r="F15" s="199">
        <v>77.989999999999995</v>
      </c>
      <c r="H15" s="32"/>
    </row>
    <row r="16" spans="2:8" s="1" customFormat="1" ht="16.8" customHeight="1">
      <c r="B16" s="32"/>
      <c r="C16" s="198" t="s">
        <v>549</v>
      </c>
      <c r="D16" s="198" t="s">
        <v>550</v>
      </c>
      <c r="E16" s="17" t="s">
        <v>98</v>
      </c>
      <c r="F16" s="199">
        <v>77.989999999999995</v>
      </c>
      <c r="H16" s="32"/>
    </row>
    <row r="17" spans="2:8" s="1" customFormat="1" ht="16.8" customHeight="1">
      <c r="B17" s="32"/>
      <c r="C17" s="198" t="s">
        <v>554</v>
      </c>
      <c r="D17" s="198" t="s">
        <v>555</v>
      </c>
      <c r="E17" s="17" t="s">
        <v>98</v>
      </c>
      <c r="F17" s="199">
        <v>36.380000000000003</v>
      </c>
      <c r="H17" s="32"/>
    </row>
    <row r="18" spans="2:8" s="1" customFormat="1" ht="16.8" customHeight="1">
      <c r="B18" s="32"/>
      <c r="C18" s="198" t="s">
        <v>558</v>
      </c>
      <c r="D18" s="198" t="s">
        <v>559</v>
      </c>
      <c r="E18" s="17" t="s">
        <v>98</v>
      </c>
      <c r="F18" s="199">
        <v>77.989999999999995</v>
      </c>
      <c r="H18" s="32"/>
    </row>
    <row r="19" spans="2:8" s="1" customFormat="1" ht="16.8" customHeight="1">
      <c r="B19" s="32"/>
      <c r="C19" s="198" t="s">
        <v>574</v>
      </c>
      <c r="D19" s="198" t="s">
        <v>575</v>
      </c>
      <c r="E19" s="17" t="s">
        <v>98</v>
      </c>
      <c r="F19" s="199">
        <v>77.989999999999995</v>
      </c>
      <c r="H19" s="32"/>
    </row>
    <row r="20" spans="2:8" s="1" customFormat="1" ht="20.399999999999999">
      <c r="B20" s="32"/>
      <c r="C20" s="198" t="s">
        <v>322</v>
      </c>
      <c r="D20" s="198" t="s">
        <v>323</v>
      </c>
      <c r="E20" s="17" t="s">
        <v>164</v>
      </c>
      <c r="F20" s="199">
        <v>7.1950000000000003</v>
      </c>
      <c r="H20" s="32"/>
    </row>
    <row r="21" spans="2:8" s="1" customFormat="1" ht="16.8" customHeight="1">
      <c r="B21" s="32"/>
      <c r="C21" s="194" t="s">
        <v>101</v>
      </c>
      <c r="D21" s="195" t="s">
        <v>102</v>
      </c>
      <c r="E21" s="196" t="s">
        <v>98</v>
      </c>
      <c r="F21" s="197">
        <v>41.61</v>
      </c>
      <c r="H21" s="32"/>
    </row>
    <row r="22" spans="2:8" s="1" customFormat="1" ht="16.8" customHeight="1">
      <c r="B22" s="32"/>
      <c r="C22" s="198" t="s">
        <v>1</v>
      </c>
      <c r="D22" s="198" t="s">
        <v>1423</v>
      </c>
      <c r="E22" s="17" t="s">
        <v>1</v>
      </c>
      <c r="F22" s="199">
        <v>41.61</v>
      </c>
      <c r="H22" s="32"/>
    </row>
    <row r="23" spans="2:8" s="1" customFormat="1" ht="16.8" customHeight="1">
      <c r="B23" s="32"/>
      <c r="C23" s="200" t="s">
        <v>1422</v>
      </c>
      <c r="H23" s="32"/>
    </row>
    <row r="24" spans="2:8" s="1" customFormat="1" ht="16.8" customHeight="1">
      <c r="B24" s="32"/>
      <c r="C24" s="198" t="s">
        <v>282</v>
      </c>
      <c r="D24" s="198" t="s">
        <v>283</v>
      </c>
      <c r="E24" s="17" t="s">
        <v>98</v>
      </c>
      <c r="F24" s="199">
        <v>77.989999999999995</v>
      </c>
      <c r="H24" s="32"/>
    </row>
    <row r="25" spans="2:8" s="1" customFormat="1" ht="16.8" customHeight="1">
      <c r="B25" s="32"/>
      <c r="C25" s="198" t="s">
        <v>543</v>
      </c>
      <c r="D25" s="198" t="s">
        <v>544</v>
      </c>
      <c r="E25" s="17" t="s">
        <v>98</v>
      </c>
      <c r="F25" s="199">
        <v>77.989999999999995</v>
      </c>
      <c r="H25" s="32"/>
    </row>
    <row r="26" spans="2:8" s="1" customFormat="1" ht="16.8" customHeight="1">
      <c r="B26" s="32"/>
      <c r="C26" s="198" t="s">
        <v>549</v>
      </c>
      <c r="D26" s="198" t="s">
        <v>550</v>
      </c>
      <c r="E26" s="17" t="s">
        <v>98</v>
      </c>
      <c r="F26" s="199">
        <v>77.989999999999995</v>
      </c>
      <c r="H26" s="32"/>
    </row>
    <row r="27" spans="2:8" s="1" customFormat="1" ht="16.8" customHeight="1">
      <c r="B27" s="32"/>
      <c r="C27" s="198" t="s">
        <v>558</v>
      </c>
      <c r="D27" s="198" t="s">
        <v>559</v>
      </c>
      <c r="E27" s="17" t="s">
        <v>98</v>
      </c>
      <c r="F27" s="199">
        <v>77.989999999999995</v>
      </c>
      <c r="H27" s="32"/>
    </row>
    <row r="28" spans="2:8" s="1" customFormat="1" ht="16.8" customHeight="1">
      <c r="B28" s="32"/>
      <c r="C28" s="198" t="s">
        <v>574</v>
      </c>
      <c r="D28" s="198" t="s">
        <v>575</v>
      </c>
      <c r="E28" s="17" t="s">
        <v>98</v>
      </c>
      <c r="F28" s="199">
        <v>77.989999999999995</v>
      </c>
      <c r="H28" s="32"/>
    </row>
    <row r="29" spans="2:8" s="1" customFormat="1" ht="16.8" customHeight="1">
      <c r="B29" s="32"/>
      <c r="C29" s="198" t="s">
        <v>586</v>
      </c>
      <c r="D29" s="198" t="s">
        <v>587</v>
      </c>
      <c r="E29" s="17" t="s">
        <v>98</v>
      </c>
      <c r="F29" s="199">
        <v>41.61</v>
      </c>
      <c r="H29" s="32"/>
    </row>
    <row r="30" spans="2:8" s="1" customFormat="1" ht="16.8" customHeight="1">
      <c r="B30" s="32"/>
      <c r="C30" s="198" t="s">
        <v>591</v>
      </c>
      <c r="D30" s="198" t="s">
        <v>592</v>
      </c>
      <c r="E30" s="17" t="s">
        <v>98</v>
      </c>
      <c r="F30" s="199">
        <v>41.61</v>
      </c>
      <c r="H30" s="32"/>
    </row>
    <row r="31" spans="2:8" s="1" customFormat="1" ht="16.8" customHeight="1">
      <c r="B31" s="32"/>
      <c r="C31" s="198" t="s">
        <v>343</v>
      </c>
      <c r="D31" s="198" t="s">
        <v>344</v>
      </c>
      <c r="E31" s="17" t="s">
        <v>98</v>
      </c>
      <c r="F31" s="199">
        <v>41.61</v>
      </c>
      <c r="H31" s="32"/>
    </row>
    <row r="32" spans="2:8" s="1" customFormat="1" ht="16.8" customHeight="1">
      <c r="B32" s="32"/>
      <c r="C32" s="194" t="s">
        <v>105</v>
      </c>
      <c r="D32" s="195" t="s">
        <v>106</v>
      </c>
      <c r="E32" s="196" t="s">
        <v>98</v>
      </c>
      <c r="F32" s="197">
        <v>67.448999999999998</v>
      </c>
      <c r="H32" s="32"/>
    </row>
    <row r="33" spans="2:8" s="1" customFormat="1" ht="16.8" customHeight="1">
      <c r="B33" s="32"/>
      <c r="C33" s="198" t="s">
        <v>1</v>
      </c>
      <c r="D33" s="198" t="s">
        <v>1424</v>
      </c>
      <c r="E33" s="17" t="s">
        <v>1</v>
      </c>
      <c r="F33" s="199">
        <v>5.5650000000000004</v>
      </c>
      <c r="H33" s="32"/>
    </row>
    <row r="34" spans="2:8" s="1" customFormat="1" ht="16.8" customHeight="1">
      <c r="B34" s="32"/>
      <c r="C34" s="198" t="s">
        <v>1</v>
      </c>
      <c r="D34" s="198" t="s">
        <v>1425</v>
      </c>
      <c r="E34" s="17" t="s">
        <v>1</v>
      </c>
      <c r="F34" s="199">
        <v>61.884</v>
      </c>
      <c r="H34" s="32"/>
    </row>
    <row r="35" spans="2:8" s="1" customFormat="1" ht="16.8" customHeight="1">
      <c r="B35" s="32"/>
      <c r="C35" s="198" t="s">
        <v>1</v>
      </c>
      <c r="D35" s="198" t="s">
        <v>224</v>
      </c>
      <c r="E35" s="17" t="s">
        <v>1</v>
      </c>
      <c r="F35" s="199">
        <v>67.448999999999998</v>
      </c>
      <c r="H35" s="32"/>
    </row>
    <row r="36" spans="2:8" s="1" customFormat="1" ht="16.8" customHeight="1">
      <c r="B36" s="32"/>
      <c r="C36" s="200" t="s">
        <v>1422</v>
      </c>
      <c r="H36" s="32"/>
    </row>
    <row r="37" spans="2:8" s="1" customFormat="1" ht="16.8" customHeight="1">
      <c r="B37" s="32"/>
      <c r="C37" s="198" t="s">
        <v>608</v>
      </c>
      <c r="D37" s="198" t="s">
        <v>609</v>
      </c>
      <c r="E37" s="17" t="s">
        <v>98</v>
      </c>
      <c r="F37" s="199">
        <v>67.448999999999998</v>
      </c>
      <c r="H37" s="32"/>
    </row>
    <row r="38" spans="2:8" s="1" customFormat="1" ht="16.8" customHeight="1">
      <c r="B38" s="32"/>
      <c r="C38" s="198" t="s">
        <v>384</v>
      </c>
      <c r="D38" s="198" t="s">
        <v>385</v>
      </c>
      <c r="E38" s="17" t="s">
        <v>98</v>
      </c>
      <c r="F38" s="199">
        <v>67.448999999999998</v>
      </c>
      <c r="H38" s="32"/>
    </row>
    <row r="39" spans="2:8" s="1" customFormat="1" ht="16.8" customHeight="1">
      <c r="B39" s="32"/>
      <c r="C39" s="194" t="s">
        <v>108</v>
      </c>
      <c r="D39" s="195" t="s">
        <v>109</v>
      </c>
      <c r="E39" s="196" t="s">
        <v>98</v>
      </c>
      <c r="F39" s="197">
        <v>95.52</v>
      </c>
      <c r="H39" s="32"/>
    </row>
    <row r="40" spans="2:8" s="1" customFormat="1" ht="16.8" customHeight="1">
      <c r="B40" s="32"/>
      <c r="C40" s="198" t="s">
        <v>1</v>
      </c>
      <c r="D40" s="198" t="s">
        <v>1426</v>
      </c>
      <c r="E40" s="17" t="s">
        <v>1</v>
      </c>
      <c r="F40" s="199">
        <v>119.48</v>
      </c>
      <c r="H40" s="32"/>
    </row>
    <row r="41" spans="2:8" s="1" customFormat="1" ht="16.8" customHeight="1">
      <c r="B41" s="32"/>
      <c r="C41" s="198" t="s">
        <v>1</v>
      </c>
      <c r="D41" s="198" t="s">
        <v>1427</v>
      </c>
      <c r="E41" s="17" t="s">
        <v>1</v>
      </c>
      <c r="F41" s="199">
        <v>-2.64</v>
      </c>
      <c r="H41" s="32"/>
    </row>
    <row r="42" spans="2:8" s="1" customFormat="1" ht="16.8" customHeight="1">
      <c r="B42" s="32"/>
      <c r="C42" s="198" t="s">
        <v>1</v>
      </c>
      <c r="D42" s="198" t="s">
        <v>1428</v>
      </c>
      <c r="E42" s="17" t="s">
        <v>1</v>
      </c>
      <c r="F42" s="199">
        <v>-4.8</v>
      </c>
      <c r="H42" s="32"/>
    </row>
    <row r="43" spans="2:8" s="1" customFormat="1" ht="16.8" customHeight="1">
      <c r="B43" s="32"/>
      <c r="C43" s="198" t="s">
        <v>1</v>
      </c>
      <c r="D43" s="198" t="s">
        <v>1429</v>
      </c>
      <c r="E43" s="17" t="s">
        <v>1</v>
      </c>
      <c r="F43" s="199">
        <v>-1.96</v>
      </c>
      <c r="H43" s="32"/>
    </row>
    <row r="44" spans="2:8" s="1" customFormat="1" ht="16.8" customHeight="1">
      <c r="B44" s="32"/>
      <c r="C44" s="198" t="s">
        <v>1</v>
      </c>
      <c r="D44" s="198" t="s">
        <v>1430</v>
      </c>
      <c r="E44" s="17" t="s">
        <v>1</v>
      </c>
      <c r="F44" s="199">
        <v>-1.2</v>
      </c>
      <c r="H44" s="32"/>
    </row>
    <row r="45" spans="2:8" s="1" customFormat="1" ht="16.8" customHeight="1">
      <c r="B45" s="32"/>
      <c r="C45" s="198" t="s">
        <v>1</v>
      </c>
      <c r="D45" s="198" t="s">
        <v>1431</v>
      </c>
      <c r="E45" s="17" t="s">
        <v>1</v>
      </c>
      <c r="F45" s="199">
        <v>-13.36</v>
      </c>
      <c r="H45" s="32"/>
    </row>
    <row r="46" spans="2:8" s="1" customFormat="1" ht="16.8" customHeight="1">
      <c r="B46" s="32"/>
      <c r="C46" s="198" t="s">
        <v>1</v>
      </c>
      <c r="D46" s="198" t="s">
        <v>224</v>
      </c>
      <c r="E46" s="17" t="s">
        <v>1</v>
      </c>
      <c r="F46" s="199">
        <v>95.52</v>
      </c>
      <c r="H46" s="32"/>
    </row>
    <row r="47" spans="2:8" s="1" customFormat="1" ht="16.8" customHeight="1">
      <c r="B47" s="32"/>
      <c r="C47" s="200" t="s">
        <v>1422</v>
      </c>
      <c r="H47" s="32"/>
    </row>
    <row r="48" spans="2:8" s="1" customFormat="1" ht="16.8" customHeight="1">
      <c r="B48" s="32"/>
      <c r="C48" s="198" t="s">
        <v>598</v>
      </c>
      <c r="D48" s="198" t="s">
        <v>599</v>
      </c>
      <c r="E48" s="17" t="s">
        <v>98</v>
      </c>
      <c r="F48" s="199">
        <v>95.52</v>
      </c>
      <c r="H48" s="32"/>
    </row>
    <row r="49" spans="2:8" s="1" customFormat="1" ht="16.8" customHeight="1">
      <c r="B49" s="32"/>
      <c r="C49" s="198" t="s">
        <v>603</v>
      </c>
      <c r="D49" s="198" t="s">
        <v>604</v>
      </c>
      <c r="E49" s="17" t="s">
        <v>98</v>
      </c>
      <c r="F49" s="199">
        <v>95.52</v>
      </c>
      <c r="H49" s="32"/>
    </row>
    <row r="50" spans="2:8" s="1" customFormat="1" ht="20.399999999999999">
      <c r="B50" s="32"/>
      <c r="C50" s="198" t="s">
        <v>613</v>
      </c>
      <c r="D50" s="198" t="s">
        <v>614</v>
      </c>
      <c r="E50" s="17" t="s">
        <v>98</v>
      </c>
      <c r="F50" s="199">
        <v>95.52</v>
      </c>
      <c r="H50" s="32"/>
    </row>
    <row r="51" spans="2:8" s="1" customFormat="1" ht="16.8" customHeight="1">
      <c r="B51" s="32"/>
      <c r="C51" s="198" t="s">
        <v>623</v>
      </c>
      <c r="D51" s="198" t="s">
        <v>624</v>
      </c>
      <c r="E51" s="17" t="s">
        <v>250</v>
      </c>
      <c r="F51" s="199">
        <v>47.76</v>
      </c>
      <c r="H51" s="32"/>
    </row>
    <row r="52" spans="2:8" s="1" customFormat="1" ht="16.8" customHeight="1">
      <c r="B52" s="32"/>
      <c r="C52" s="198" t="s">
        <v>629</v>
      </c>
      <c r="D52" s="198" t="s">
        <v>630</v>
      </c>
      <c r="E52" s="17" t="s">
        <v>98</v>
      </c>
      <c r="F52" s="199">
        <v>95.52</v>
      </c>
      <c r="H52" s="32"/>
    </row>
    <row r="53" spans="2:8" s="1" customFormat="1" ht="16.8" customHeight="1">
      <c r="B53" s="32"/>
      <c r="C53" s="194" t="s">
        <v>111</v>
      </c>
      <c r="D53" s="195" t="s">
        <v>112</v>
      </c>
      <c r="E53" s="196" t="s">
        <v>98</v>
      </c>
      <c r="F53" s="197">
        <v>80.06</v>
      </c>
      <c r="H53" s="32"/>
    </row>
    <row r="54" spans="2:8" s="1" customFormat="1" ht="16.8" customHeight="1">
      <c r="B54" s="32"/>
      <c r="C54" s="198" t="s">
        <v>1</v>
      </c>
      <c r="D54" s="198" t="s">
        <v>668</v>
      </c>
      <c r="E54" s="17" t="s">
        <v>1</v>
      </c>
      <c r="F54" s="199">
        <v>80.06</v>
      </c>
      <c r="H54" s="32"/>
    </row>
    <row r="55" spans="2:8" s="1" customFormat="1" ht="16.8" customHeight="1">
      <c r="B55" s="32"/>
      <c r="C55" s="200" t="s">
        <v>1422</v>
      </c>
      <c r="H55" s="32"/>
    </row>
    <row r="56" spans="2:8" s="1" customFormat="1" ht="20.399999999999999">
      <c r="B56" s="32"/>
      <c r="C56" s="198" t="s">
        <v>297</v>
      </c>
      <c r="D56" s="198" t="s">
        <v>298</v>
      </c>
      <c r="E56" s="17" t="s">
        <v>98</v>
      </c>
      <c r="F56" s="199">
        <v>80.06</v>
      </c>
      <c r="H56" s="32"/>
    </row>
    <row r="57" spans="2:8" s="1" customFormat="1" ht="16.8" customHeight="1">
      <c r="B57" s="32"/>
      <c r="C57" s="198" t="s">
        <v>302</v>
      </c>
      <c r="D57" s="198" t="s">
        <v>303</v>
      </c>
      <c r="E57" s="17" t="s">
        <v>98</v>
      </c>
      <c r="F57" s="199">
        <v>80.06</v>
      </c>
      <c r="H57" s="32"/>
    </row>
    <row r="58" spans="2:8" s="1" customFormat="1" ht="7.35" customHeight="1">
      <c r="B58" s="44"/>
      <c r="C58" s="45"/>
      <c r="D58" s="45"/>
      <c r="E58" s="45"/>
      <c r="F58" s="45"/>
      <c r="G58" s="45"/>
      <c r="H58" s="32"/>
    </row>
    <row r="59" spans="2:8" s="1" customFormat="1" ht="10.199999999999999"/>
  </sheetData>
  <sheetProtection algorithmName="SHA-512" hashValue="jKh4WkEe0u4Bc2UfbRuiUXAALSanEclc3x3S/9UHmj9OZ2D7kAmauvrAykx/kIwsdaYL659FkBbEcY3sUQ3J2A==" saltValue="WXIheNeWqG2vLyNJFVTWpKS3nbT0rXZuD3VHop/49kyHKw04TFdmlT+Z9U5gYuyhQeZm/Bi4KkA/aB2Md5gjU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D.1.1 - Architektonicko s...</vt:lpstr>
      <vt:lpstr>D.1.4.1 - Zdravotně techn...</vt:lpstr>
      <vt:lpstr>D.1.4.2 - Vzduchotechnika</vt:lpstr>
      <vt:lpstr>D.1.4.3 - Elektroinstalace</vt:lpstr>
      <vt:lpstr>Seznam figur</vt:lpstr>
      <vt:lpstr>'D.1.1 - Architektonicko s...'!Názvy_tisku</vt:lpstr>
      <vt:lpstr>'D.1.4.1 - Zdravotně techn...'!Názvy_tisku</vt:lpstr>
      <vt:lpstr>'D.1.4.2 - Vzduchotechnika'!Názvy_tisku</vt:lpstr>
      <vt:lpstr>'D.1.4.3 - Elektroinstalace'!Názvy_tisku</vt:lpstr>
      <vt:lpstr>'Rekapitulace stavby'!Názvy_tisku</vt:lpstr>
      <vt:lpstr>'Seznam figur'!Názvy_tisku</vt:lpstr>
      <vt:lpstr>'D.1.1 - Architektonicko s...'!Oblast_tisku</vt:lpstr>
      <vt:lpstr>'D.1.4.1 - Zdravotně techn...'!Oblast_tisku</vt:lpstr>
      <vt:lpstr>'D.1.4.2 - Vzduchotechnika'!Oblast_tisku</vt:lpstr>
      <vt:lpstr>'D.1.4.3 - Elektroinstalace'!Oblast_tisku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Marhold</dc:creator>
  <cp:lastModifiedBy>starosta</cp:lastModifiedBy>
  <dcterms:created xsi:type="dcterms:W3CDTF">2023-05-29T07:41:09Z</dcterms:created>
  <dcterms:modified xsi:type="dcterms:W3CDTF">2024-11-19T20:42:58Z</dcterms:modified>
</cp:coreProperties>
</file>